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ata Policy and Planning\2 งบประมาณ\ข้อบัญญัติงบประมาณ\ข้อบัญญัติงบประมาณ ปีงบ 2568\"/>
    </mc:Choice>
  </mc:AlternateContent>
  <bookViews>
    <workbookView xWindow="240" yWindow="75" windowWidth="17115" windowHeight="11760"/>
  </bookViews>
  <sheets>
    <sheet name="2568" sheetId="2" r:id="rId1"/>
    <sheet name="  (2)" sheetId="3" r:id="rId2"/>
  </sheets>
  <definedNames>
    <definedName name="_xlnm.Print_Titles" localSheetId="1">'  (2)'!$1:$1</definedName>
    <definedName name="_xlnm.Print_Titles" localSheetId="0">'2568'!$1:$1</definedName>
  </definedNames>
  <calcPr calcId="152511"/>
</workbook>
</file>

<file path=xl/calcChain.xml><?xml version="1.0" encoding="utf-8"?>
<calcChain xmlns="http://schemas.openxmlformats.org/spreadsheetml/2006/main">
  <c r="K48" i="2" l="1"/>
  <c r="K76" i="2" l="1"/>
  <c r="K16" i="2"/>
  <c r="K70" i="3" l="1"/>
  <c r="T65" i="3"/>
  <c r="K48" i="3"/>
  <c r="T45" i="3"/>
  <c r="K42" i="3"/>
  <c r="K37" i="3"/>
  <c r="K16" i="3"/>
  <c r="T11" i="3"/>
  <c r="K11" i="3"/>
  <c r="T10" i="3"/>
  <c r="A8" i="3"/>
  <c r="K43" i="2" l="1"/>
  <c r="K11" i="2"/>
  <c r="K54" i="2" l="1"/>
  <c r="A8" i="2" l="1"/>
  <c r="T51" i="2" l="1"/>
  <c r="T71" i="2" s="1"/>
  <c r="T11" i="2" l="1"/>
  <c r="T10" i="2" s="1"/>
</calcChain>
</file>

<file path=xl/sharedStrings.xml><?xml version="1.0" encoding="utf-8"?>
<sst xmlns="http://schemas.openxmlformats.org/spreadsheetml/2006/main" count="290" uniqueCount="59">
  <si>
    <t>หน้า : 1/1</t>
  </si>
  <si>
    <t>รายได้จัดเก็บ</t>
  </si>
  <si>
    <t>หมวดภาษีอากร</t>
  </si>
  <si>
    <t>รวม</t>
  </si>
  <si>
    <t>บาท</t>
  </si>
  <si>
    <t>จำนวน</t>
  </si>
  <si>
    <t xml:space="preserve"> บาท</t>
  </si>
  <si>
    <t>ภาษีป้าย</t>
  </si>
  <si>
    <t>หมวดค่าธรรมเนียม ค่าปรับ และใบอนุญาต</t>
  </si>
  <si>
    <t>หมวดรายได้จากทรัพย์สิน</t>
  </si>
  <si>
    <t>หมวดรายได้เบ็ดเตล็ด</t>
  </si>
  <si>
    <t>ค่าขายแบบแปลน</t>
  </si>
  <si>
    <t>รายได้เบ็ดเตล็ดอื่นๆ</t>
  </si>
  <si>
    <t>รายได้ที่รัฐบาลเก็บแล้วจัดสรรให้องค์กรปกครองส่วนท้องถิ่น</t>
  </si>
  <si>
    <t>หมวดภาษีจัดสรร</t>
  </si>
  <si>
    <t>ภาษีธุรกิจเฉพาะ</t>
  </si>
  <si>
    <t>ภาษีสรรพสามิต</t>
  </si>
  <si>
    <t>ค่าภาคหลวงแร่</t>
  </si>
  <si>
    <t>ค่าภาคหลวงปิโตรเลียม</t>
  </si>
  <si>
    <t>ค่าธรรมเนียมจดทะเบียนสิทธิและนิติกรรมตามประมวลกฎหมายที่ดิน</t>
  </si>
  <si>
    <t>รายได้ที่รัฐบาลอุดหนุนให้องค์กรปกครองส่วนท้องถิ่น</t>
  </si>
  <si>
    <t>หมวดเงินอุดหนุนทั่วไป</t>
  </si>
  <si>
    <t>เงินอุดหนุนทั่วไป สำหรับดำเนินการตามอำนาจหน้าที่และภารกิจถ่ายโอนเลือกทำ</t>
  </si>
  <si>
    <t>ค่าธรรมเนียมเก็บและขนมูลฝอย</t>
  </si>
  <si>
    <t>ค่าปรับการผิดสัญญา</t>
  </si>
  <si>
    <t>ภาษีมูลค่าเพิ่มตาม พ.ร.บ. กำหนดแผนฯ</t>
  </si>
  <si>
    <t>ค่าธรรมเนียมจดทะเบียนพาณิชย์</t>
  </si>
  <si>
    <t>ดอกเบี้ยเงินฝากธนาคาร</t>
  </si>
  <si>
    <t>ค่าธรรมเนียมเกี่ยวกับใบอนุญาตการขายสุรา</t>
  </si>
  <si>
    <t>ค่าปรับผู้กระทำผิดกฎหมายจราจรทางบก</t>
  </si>
  <si>
    <t xml:space="preserve">  บาท </t>
  </si>
  <si>
    <t>แยกเป็น</t>
  </si>
  <si>
    <t>ค่าใบอนุญาตประกอบการค้าสำหรับกิจการที่เป็นอันตรายต่อสุขภาพ</t>
  </si>
  <si>
    <t>องค์การบริหารส่วนตำบลหลุมรัง อำเภอบ่อพลอย  จังหวัดกาญจนบุรี</t>
  </si>
  <si>
    <t>ค่าธรรมเนียมเกี่ยวกับการประกอบกิจการน้ำมันเชื้อเพลิง</t>
  </si>
  <si>
    <t>ยอดตั้ง</t>
  </si>
  <si>
    <t>รายงานรายละเอียดประมาณการรายรับงบประมาณรายจ่ายทั่วไป</t>
  </si>
  <si>
    <t>ค่าธรรมเนียมเกี่ยวกับการควบคุมอาคาร</t>
  </si>
  <si>
    <t>รวมรายได้จัดเก็บเอง</t>
  </si>
  <si>
    <t xml:space="preserve">          (ประมาณการไว้ใกล้เคียงรับจริงปีที่ผ่านมา)</t>
  </si>
  <si>
    <t>ค่าภาคหลวงและค่าธรรมเนียมตามกฏหมายว่าด้วยป่าไม้</t>
  </si>
  <si>
    <t>รวมรายได้จัดเก็บเองและจัดสรร</t>
  </si>
  <si>
    <t>ค่าธรรมเนียมและค่าใช้น้ำบาดาล</t>
  </si>
  <si>
    <t>ภาษีที่ดินและสิ่งปลูกสร้าง</t>
  </si>
  <si>
    <t>ค่าธรรมเนียมปิด โปรย ติดตั้งแผ่นประกาศหรือแผ่นปลิวเพื่อการโฆษณา</t>
  </si>
  <si>
    <t>ภาษีมูลค่าเพิ่มตาม พ.ร.บ. จัดสรรรายได้ฯ (ตามกฎหมายท้องถิ่น (1ใน9)</t>
  </si>
  <si>
    <t xml:space="preserve">          (ประมาณการไว้ใกล้เคียงรับจริงปีงบที่ผ่านมา)</t>
  </si>
  <si>
    <t>ค่าเช่าหรือบริการสานที่</t>
  </si>
  <si>
    <t>ค่าธรรมเนียมอื่น ๆ</t>
  </si>
  <si>
    <t>ประจำปีงบประมาณ พ.ศ. 2565</t>
  </si>
  <si>
    <t xml:space="preserve">          (ประมาณการไว้ต่ำกว่ารับจริงปีงบที่ผ่านมา เนื่องจากรัฐบาลลดภาษีสำหรับที่ดินและสิ่งปลูกสร้าง)</t>
  </si>
  <si>
    <t xml:space="preserve">          (ประมาณการรายการใหม่ไว้ใกล้เคียงรับจริงปีที่ผ่านมา)</t>
  </si>
  <si>
    <t>ภาษีและค่าธรรมเนียมรถยนต์และล้อเลื่อน</t>
  </si>
  <si>
    <t xml:space="preserve">          - ประมาณการ เท่ากับ ปีงบประมาณที่ผ่านมา</t>
  </si>
  <si>
    <t>ค่าธรรมเนียมในการออกหนังสือรับรองการแจ้งสถานที่จำหน่ายอาหารหรือสะสมอาหาร</t>
  </si>
  <si>
    <t>รายได้ค่าธรรมเนียมเกี่ยวกับการขุดดินและถมดิน</t>
  </si>
  <si>
    <t>ค่าใบอนุญาตจัดตั้งสถานที่จำหน่ายอาหารหรือสถานที่สะสมอาหารในครัว</t>
  </si>
  <si>
    <t>ค่าขายเอกสารการจัดซื้อจัดจ้าง</t>
  </si>
  <si>
    <t>ประจำปีงบประมาณ พ.ศ.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</si>
</sst>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[$-1010409]#,##0;\-#,##0"/>
    <numFmt numFmtId="188" formatCode="_-* #,##0_-;\-* #,##0_-;_-* &quot;-&quot;??_-;_-@_-"/>
  </numFmts>
  <fonts count="16" x14ac:knownFonts="1">
    <font>
      <sz val="10"/>
      <name val="Arial"/>
      <charset val="1"/>
    </font>
    <font>
      <sz val="10"/>
      <name val="Arial"/>
      <family val="2"/>
    </font>
    <font>
      <b/>
      <sz val="10"/>
      <name val="Microsoft Sans Serif"/>
      <family val="2"/>
    </font>
    <font>
      <b/>
      <sz val="9"/>
      <name val="Microsoft Sans Serif"/>
      <family val="2"/>
    </font>
    <font>
      <sz val="9"/>
      <name val="Arial"/>
      <family val="2"/>
    </font>
    <font>
      <sz val="9"/>
      <name val="Microsoft Sans Serif"/>
      <family val="2"/>
    </font>
    <font>
      <b/>
      <sz val="9"/>
      <color rgb="FFFF0000"/>
      <name val="Microsoft Sans Serif"/>
      <family val="2"/>
    </font>
    <font>
      <sz val="9"/>
      <color rgb="FFFFFF00"/>
      <name val="Arial"/>
      <family val="2"/>
    </font>
    <font>
      <b/>
      <u/>
      <sz val="9"/>
      <name val="Microsoft Sans Serif"/>
      <family val="2"/>
    </font>
    <font>
      <i/>
      <sz val="9"/>
      <color rgb="FFFF0000"/>
      <name val="Microsoft Sans Serif"/>
      <family val="2"/>
    </font>
    <font>
      <sz val="9"/>
      <color rgb="FFFF0000"/>
      <name val="Arial"/>
      <family val="2"/>
    </font>
    <font>
      <b/>
      <u/>
      <sz val="9"/>
      <color rgb="FFFF0000"/>
      <name val="Microsoft Sans Serif"/>
      <family val="2"/>
    </font>
    <font>
      <b/>
      <u/>
      <sz val="10"/>
      <color rgb="FFFF0000"/>
      <name val="Microsoft Sans Serif"/>
      <family val="2"/>
    </font>
    <font>
      <sz val="10"/>
      <color rgb="FFFFFF00"/>
      <name val="Arial"/>
      <family val="2"/>
    </font>
    <font>
      <i/>
      <sz val="7"/>
      <color rgb="FFFF0000"/>
      <name val="Microsoft Sans Serif"/>
      <family val="2"/>
    </font>
    <font>
      <b/>
      <u/>
      <sz val="10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>
      <alignment wrapText="1"/>
    </xf>
    <xf numFmtId="43" fontId="1" fillId="0" borderId="0" applyFont="0" applyFill="0" applyBorder="0" applyAlignment="0" applyProtection="0"/>
  </cellStyleXfs>
  <cellXfs count="64">
    <xf numFmtId="0" fontId="0" fillId="0" borderId="0" xfId="0">
      <alignment wrapText="1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>
      <alignment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187" fontId="4" fillId="4" borderId="0" xfId="0" applyNumberFormat="1" applyFont="1" applyFill="1">
      <alignment wrapText="1"/>
    </xf>
    <xf numFmtId="187" fontId="4" fillId="0" borderId="0" xfId="0" applyNumberFormat="1" applyFont="1">
      <alignment wrapText="1"/>
    </xf>
    <xf numFmtId="188" fontId="4" fillId="0" borderId="0" xfId="0" applyNumberFormat="1" applyFont="1">
      <alignment wrapText="1"/>
    </xf>
    <xf numFmtId="0" fontId="3" fillId="0" borderId="2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right" vertical="center" wrapText="1"/>
    </xf>
    <xf numFmtId="188" fontId="4" fillId="0" borderId="0" xfId="0" applyNumberFormat="1" applyFont="1" applyFill="1">
      <alignment wrapText="1"/>
    </xf>
    <xf numFmtId="0" fontId="4" fillId="0" borderId="0" xfId="0" applyFont="1" applyFill="1">
      <alignment wrapText="1"/>
    </xf>
    <xf numFmtId="0" fontId="10" fillId="0" borderId="0" xfId="0" applyFont="1" applyAlignment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vertical="center" wrapText="1"/>
    </xf>
    <xf numFmtId="3" fontId="12" fillId="0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right" wrapText="1"/>
    </xf>
    <xf numFmtId="188" fontId="13" fillId="3" borderId="1" xfId="1" applyNumberFormat="1" applyFont="1" applyFill="1" applyBorder="1" applyAlignment="1">
      <alignment wrapText="1"/>
    </xf>
    <xf numFmtId="0" fontId="1" fillId="0" borderId="0" xfId="0" applyFont="1">
      <alignment wrapText="1"/>
    </xf>
    <xf numFmtId="188" fontId="7" fillId="0" borderId="0" xfId="1" applyNumberFormat="1" applyFont="1" applyFill="1" applyBorder="1" applyAlignment="1">
      <alignment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3" fontId="15" fillId="0" borderId="0" xfId="0" applyNumberFormat="1" applyFont="1" applyFill="1" applyBorder="1" applyAlignment="1">
      <alignment vertical="center" wrapText="1"/>
    </xf>
    <xf numFmtId="188" fontId="1" fillId="3" borderId="1" xfId="1" applyNumberFormat="1" applyFont="1" applyFill="1" applyBorder="1" applyAlignment="1">
      <alignment wrapText="1"/>
    </xf>
    <xf numFmtId="3" fontId="8" fillId="0" borderId="0" xfId="0" applyNumberFormat="1" applyFont="1" applyFill="1" applyBorder="1" applyAlignment="1">
      <alignment vertical="center" wrapText="1"/>
    </xf>
    <xf numFmtId="188" fontId="4" fillId="0" borderId="0" xfId="1" applyNumberFormat="1" applyFont="1" applyFill="1" applyBorder="1" applyAlignment="1">
      <alignment wrapText="1"/>
    </xf>
    <xf numFmtId="0" fontId="5" fillId="2" borderId="0" xfId="0" applyFont="1" applyFill="1" applyBorder="1" applyAlignment="1">
      <alignment vertical="center" wrapText="1"/>
    </xf>
    <xf numFmtId="0" fontId="4" fillId="0" borderId="0" xfId="0" applyFont="1" applyAlignment="1"/>
    <xf numFmtId="0" fontId="5" fillId="2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vertical="center" wrapText="1"/>
    </xf>
    <xf numFmtId="187" fontId="5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87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187" fontId="5" fillId="0" borderId="3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center" wrapText="1"/>
    </xf>
    <xf numFmtId="187" fontId="6" fillId="0" borderId="2" xfId="0" applyNumberFormat="1" applyFont="1" applyFill="1" applyBorder="1" applyAlignment="1">
      <alignment horizontal="right" vertical="center" wrapText="1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</xdr:colOff>
      <xdr:row>77</xdr:row>
      <xdr:rowOff>139700</xdr:rowOff>
    </xdr:from>
    <xdr:to>
      <xdr:col>16</xdr:col>
      <xdr:colOff>0</xdr:colOff>
      <xdr:row>79</xdr:row>
      <xdr:rowOff>44449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5524501" y="10337800"/>
          <a:ext cx="609599" cy="222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l" rtl="1">
            <a:defRPr sz="1000"/>
          </a:pPr>
          <a:r>
            <a:rPr lang="th-TH" sz="1400" b="0" i="0" strike="noStrike">
              <a:ln>
                <a:noFill/>
              </a:ln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หน้า</a:t>
          </a:r>
          <a:r>
            <a:rPr lang="th-TH" sz="1400" b="0" i="0" strike="noStrike" baseline="0">
              <a:ln>
                <a:noFill/>
              </a:ln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10</a:t>
          </a:r>
          <a:endParaRPr lang="th-TH" sz="1400" b="0" i="0" strike="noStrike">
            <a:ln>
              <a:noFill/>
            </a:ln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1">
            <a:defRPr sz="1000"/>
          </a:pPr>
          <a:endParaRPr lang="th-TH" sz="1400" b="0" i="0" strike="noStrike">
            <a:ln>
              <a:noFill/>
            </a:ln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25401</xdr:colOff>
      <xdr:row>70</xdr:row>
      <xdr:rowOff>107950</xdr:rowOff>
    </xdr:from>
    <xdr:to>
      <xdr:col>18</xdr:col>
      <xdr:colOff>0</xdr:colOff>
      <xdr:row>72</xdr:row>
      <xdr:rowOff>31749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5521326" y="10718800"/>
          <a:ext cx="593724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l" rtl="1">
            <a:defRPr sz="1000"/>
          </a:pPr>
          <a:r>
            <a:rPr lang="th-TH" sz="1400" b="0" i="0" strike="noStrike">
              <a:ln>
                <a:noFill/>
              </a:ln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หน้า</a:t>
          </a:r>
          <a:r>
            <a:rPr lang="th-TH" sz="1400" b="0" i="0" strike="noStrike" baseline="0">
              <a:ln>
                <a:noFill/>
              </a:ln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10</a:t>
          </a:r>
          <a:endParaRPr lang="th-TH" sz="1400" b="0" i="0" strike="noStrike">
            <a:ln>
              <a:noFill/>
            </a:ln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1">
            <a:defRPr sz="1000"/>
          </a:pPr>
          <a:endParaRPr lang="th-TH" sz="1400" b="0" i="0" strike="noStrike">
            <a:ln>
              <a:noFill/>
            </a:ln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T78"/>
  <sheetViews>
    <sheetView tabSelected="1" zoomScale="150" zoomScaleNormal="150" workbookViewId="0">
      <pane ySplit="1" topLeftCell="A2" activePane="bottomLeft" state="frozenSplit"/>
      <selection pane="bottomLeft" activeCell="T9" sqref="T9"/>
    </sheetView>
  </sheetViews>
  <sheetFormatPr defaultRowHeight="12" x14ac:dyDescent="0.2"/>
  <cols>
    <col min="1" max="2" width="2.140625" style="3" customWidth="1"/>
    <col min="3" max="3" width="11.7109375" style="3" customWidth="1"/>
    <col min="4" max="4" width="10.140625" style="3" customWidth="1"/>
    <col min="5" max="5" width="17.42578125" style="3" customWidth="1"/>
    <col min="6" max="6" width="0.140625" style="3" customWidth="1"/>
    <col min="7" max="7" width="12.85546875" style="3" customWidth="1"/>
    <col min="8" max="8" width="3.5703125" style="3" customWidth="1"/>
    <col min="9" max="9" width="5.5703125" style="3" customWidth="1"/>
    <col min="10" max="10" width="8.42578125" style="3" customWidth="1"/>
    <col min="11" max="11" width="0.85546875" style="3" customWidth="1"/>
    <col min="12" max="12" width="3.28515625" style="3" customWidth="1"/>
    <col min="13" max="13" width="4.85546875" style="3" customWidth="1"/>
    <col min="14" max="15" width="4.42578125" style="3" customWidth="1"/>
    <col min="16" max="18" width="0.140625" style="3" customWidth="1"/>
    <col min="19" max="19" width="10.140625" style="3" bestFit="1" customWidth="1"/>
    <col min="20" max="20" width="13.7109375" style="3" customWidth="1"/>
    <col min="21" max="16384" width="9.140625" style="3"/>
  </cols>
  <sheetData>
    <row r="1" spans="1:20" ht="0.9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1" t="s">
        <v>0</v>
      </c>
      <c r="N1" s="51"/>
      <c r="O1" s="51"/>
      <c r="P1" s="2"/>
      <c r="Q1" s="1"/>
      <c r="R1" s="2"/>
    </row>
    <row r="2" spans="1:20" ht="9" customHeight="1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9"/>
      <c r="N2" s="39"/>
      <c r="O2" s="39"/>
      <c r="P2" s="2"/>
      <c r="Q2" s="1"/>
      <c r="R2" s="2"/>
    </row>
    <row r="3" spans="1:20" ht="10.5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9"/>
      <c r="N3" s="39"/>
      <c r="O3" s="39"/>
      <c r="P3" s="2"/>
      <c r="Q3" s="1"/>
      <c r="R3" s="2"/>
    </row>
    <row r="4" spans="1:20" ht="8.25" customHeight="1" x14ac:dyDescent="0.2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"/>
      <c r="R4" s="4"/>
    </row>
    <row r="5" spans="1:20" ht="13.5" customHeight="1" x14ac:dyDescent="0.2">
      <c r="A5" s="43" t="s">
        <v>36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"/>
      <c r="R5" s="4"/>
    </row>
    <row r="6" spans="1:20" ht="13.5" customHeight="1" x14ac:dyDescent="0.2">
      <c r="A6" s="52"/>
      <c r="B6" s="52"/>
      <c r="C6" s="52"/>
      <c r="D6" s="43" t="s">
        <v>58</v>
      </c>
      <c r="E6" s="43"/>
      <c r="F6" s="43"/>
      <c r="G6" s="43"/>
      <c r="H6" s="43"/>
      <c r="I6" s="43"/>
      <c r="J6" s="43"/>
      <c r="K6" s="43"/>
      <c r="L6" s="53"/>
      <c r="M6" s="53"/>
      <c r="N6" s="53"/>
      <c r="O6" s="53"/>
      <c r="P6" s="53"/>
      <c r="Q6" s="5"/>
      <c r="R6" s="4"/>
    </row>
    <row r="7" spans="1:20" ht="13.5" customHeight="1" x14ac:dyDescent="0.2">
      <c r="A7" s="43" t="s">
        <v>33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5"/>
      <c r="R7" s="4"/>
    </row>
    <row r="8" spans="1:20" s="24" customFormat="1" ht="13.5" customHeight="1" x14ac:dyDescent="0.2">
      <c r="A8" s="47" t="str">
        <f>"ประมาณการรายรับรวมทั้งสิ้น "</f>
        <v xml:space="preserve">ประมาณการรายรับรวมทั้งสิ้น </v>
      </c>
      <c r="B8" s="47"/>
      <c r="C8" s="47"/>
      <c r="D8" s="47"/>
      <c r="E8" s="47"/>
      <c r="F8" s="47"/>
      <c r="G8" s="31">
        <v>62250100</v>
      </c>
      <c r="H8" s="59"/>
      <c r="I8" s="59"/>
      <c r="J8" s="29" t="s">
        <v>30</v>
      </c>
      <c r="K8" s="57" t="s">
        <v>31</v>
      </c>
      <c r="L8" s="57"/>
      <c r="M8" s="57"/>
      <c r="N8" s="57"/>
      <c r="O8" s="57"/>
      <c r="P8" s="57"/>
      <c r="Q8" s="57"/>
      <c r="R8" s="57"/>
      <c r="S8" s="22" t="s">
        <v>35</v>
      </c>
      <c r="T8" s="32">
        <v>62250100</v>
      </c>
    </row>
    <row r="9" spans="1:20" ht="15.75" customHeight="1" x14ac:dyDescent="0.2">
      <c r="A9" s="17"/>
      <c r="B9" s="17"/>
      <c r="C9" s="17"/>
      <c r="D9" s="17"/>
      <c r="E9" s="17"/>
      <c r="F9" s="17"/>
      <c r="G9" s="33"/>
      <c r="H9" s="19"/>
      <c r="I9" s="19"/>
      <c r="J9" s="18"/>
      <c r="K9" s="18"/>
      <c r="L9" s="18"/>
      <c r="M9" s="18"/>
      <c r="N9" s="18"/>
      <c r="O9" s="18"/>
      <c r="P9" s="18"/>
      <c r="Q9" s="18"/>
      <c r="R9" s="18"/>
      <c r="S9" s="6"/>
      <c r="T9" s="34"/>
    </row>
    <row r="10" spans="1:20" ht="14.25" customHeight="1" x14ac:dyDescent="0.2">
      <c r="A10" s="58" t="s">
        <v>1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8"/>
      <c r="T10" s="9">
        <f>SUM(T11-T8)</f>
        <v>0</v>
      </c>
    </row>
    <row r="11" spans="1:20" ht="9.9499999999999993" customHeight="1" x14ac:dyDescent="0.2">
      <c r="A11" s="18"/>
      <c r="B11" s="48" t="s">
        <v>2</v>
      </c>
      <c r="C11" s="48"/>
      <c r="D11" s="48"/>
      <c r="E11" s="48"/>
      <c r="F11" s="48"/>
      <c r="G11" s="48"/>
      <c r="H11" s="48"/>
      <c r="I11" s="48"/>
      <c r="J11" s="10" t="s">
        <v>3</v>
      </c>
      <c r="K11" s="49">
        <f>SUM(K12,K14)</f>
        <v>3325900</v>
      </c>
      <c r="L11" s="49"/>
      <c r="M11" s="49"/>
      <c r="N11" s="49"/>
      <c r="O11" s="50" t="s">
        <v>4</v>
      </c>
      <c r="P11" s="50"/>
      <c r="Q11" s="50"/>
      <c r="R11" s="50"/>
      <c r="S11" s="6" t="s">
        <v>3</v>
      </c>
      <c r="T11" s="7">
        <f>SUM(K11,K16,K43,K48,K54,K76)</f>
        <v>62250100</v>
      </c>
    </row>
    <row r="12" spans="1:20" ht="9.9499999999999993" customHeight="1" x14ac:dyDescent="0.2">
      <c r="A12" s="26"/>
      <c r="B12" s="26"/>
      <c r="C12" s="54" t="s">
        <v>43</v>
      </c>
      <c r="D12" s="54"/>
      <c r="E12" s="54"/>
      <c r="F12" s="54"/>
      <c r="G12" s="54"/>
      <c r="H12" s="54"/>
      <c r="I12" s="54"/>
      <c r="J12" s="11" t="s">
        <v>5</v>
      </c>
      <c r="K12" s="55">
        <v>3096900</v>
      </c>
      <c r="L12" s="55"/>
      <c r="M12" s="55"/>
      <c r="N12" s="55"/>
      <c r="O12" s="56" t="s">
        <v>6</v>
      </c>
      <c r="P12" s="56"/>
      <c r="Q12" s="56"/>
      <c r="R12" s="56"/>
    </row>
    <row r="13" spans="1:20" ht="9.9499999999999993" customHeight="1" x14ac:dyDescent="0.2">
      <c r="A13" s="12"/>
      <c r="B13" s="12"/>
      <c r="C13" s="44" t="s">
        <v>53</v>
      </c>
      <c r="D13" s="44"/>
      <c r="E13" s="44"/>
      <c r="F13" s="44"/>
      <c r="G13" s="44"/>
      <c r="H13" s="44"/>
      <c r="I13" s="44"/>
      <c r="J13" s="45"/>
      <c r="K13" s="45"/>
      <c r="L13" s="45"/>
      <c r="M13" s="45"/>
      <c r="N13" s="45"/>
      <c r="O13" s="45"/>
      <c r="P13" s="45"/>
      <c r="Q13" s="45"/>
      <c r="R13" s="45"/>
    </row>
    <row r="14" spans="1:20" ht="9.9499999999999993" customHeight="1" x14ac:dyDescent="0.2">
      <c r="A14" s="26"/>
      <c r="B14" s="26"/>
      <c r="C14" s="40" t="s">
        <v>7</v>
      </c>
      <c r="D14" s="40"/>
      <c r="E14" s="40"/>
      <c r="F14" s="40"/>
      <c r="G14" s="40"/>
      <c r="H14" s="40"/>
      <c r="I14" s="40"/>
      <c r="J14" s="13" t="s">
        <v>5</v>
      </c>
      <c r="K14" s="41">
        <v>229000</v>
      </c>
      <c r="L14" s="41"/>
      <c r="M14" s="41"/>
      <c r="N14" s="41"/>
      <c r="O14" s="42" t="s">
        <v>6</v>
      </c>
      <c r="P14" s="42"/>
      <c r="Q14" s="42"/>
      <c r="R14" s="42"/>
    </row>
    <row r="15" spans="1:20" ht="9.9499999999999993" customHeight="1" x14ac:dyDescent="0.2">
      <c r="A15" s="12"/>
      <c r="B15" s="12"/>
      <c r="C15" s="44" t="s">
        <v>53</v>
      </c>
      <c r="D15" s="44"/>
      <c r="E15" s="44"/>
      <c r="F15" s="44"/>
      <c r="G15" s="44"/>
      <c r="H15" s="44"/>
      <c r="I15" s="44"/>
      <c r="J15" s="45"/>
      <c r="K15" s="45"/>
      <c r="L15" s="45"/>
      <c r="M15" s="45"/>
      <c r="N15" s="45"/>
      <c r="O15" s="45"/>
      <c r="P15" s="45"/>
      <c r="Q15" s="45"/>
      <c r="R15" s="45"/>
    </row>
    <row r="16" spans="1:20" ht="9.9499999999999993" customHeight="1" x14ac:dyDescent="0.2">
      <c r="A16" s="18"/>
      <c r="B16" s="48" t="s">
        <v>8</v>
      </c>
      <c r="C16" s="48"/>
      <c r="D16" s="48"/>
      <c r="E16" s="48"/>
      <c r="F16" s="48"/>
      <c r="G16" s="48"/>
      <c r="H16" s="48"/>
      <c r="I16" s="48"/>
      <c r="J16" s="10" t="s">
        <v>3</v>
      </c>
      <c r="K16" s="49">
        <f>SUM(K17,K19,K21,K23,K25,K27,K29,K31,K33,K35,K37,K39,K41)</f>
        <v>346000</v>
      </c>
      <c r="L16" s="49"/>
      <c r="M16" s="49"/>
      <c r="N16" s="49"/>
      <c r="O16" s="50" t="s">
        <v>4</v>
      </c>
      <c r="P16" s="50"/>
      <c r="Q16" s="50"/>
      <c r="R16" s="50"/>
      <c r="S16" s="14"/>
    </row>
    <row r="17" spans="1:18" ht="9.9499999999999993" customHeight="1" x14ac:dyDescent="0.2">
      <c r="A17" s="26"/>
      <c r="B17" s="26"/>
      <c r="C17" s="40" t="s">
        <v>28</v>
      </c>
      <c r="D17" s="40"/>
      <c r="E17" s="40"/>
      <c r="F17" s="40"/>
      <c r="G17" s="40"/>
      <c r="H17" s="40"/>
      <c r="I17" s="40"/>
      <c r="J17" s="13" t="s">
        <v>5</v>
      </c>
      <c r="K17" s="41">
        <v>1100</v>
      </c>
      <c r="L17" s="41"/>
      <c r="M17" s="41"/>
      <c r="N17" s="41"/>
      <c r="O17" s="42" t="s">
        <v>6</v>
      </c>
      <c r="P17" s="42"/>
      <c r="Q17" s="42"/>
      <c r="R17" s="42"/>
    </row>
    <row r="18" spans="1:18" ht="9.9499999999999993" customHeight="1" x14ac:dyDescent="0.2">
      <c r="A18" s="12"/>
      <c r="B18" s="12"/>
      <c r="C18" s="44" t="s">
        <v>53</v>
      </c>
      <c r="D18" s="44"/>
      <c r="E18" s="44"/>
      <c r="F18" s="44"/>
      <c r="G18" s="44"/>
      <c r="H18" s="44"/>
      <c r="I18" s="44"/>
      <c r="J18" s="46"/>
      <c r="K18" s="46"/>
      <c r="L18" s="46"/>
      <c r="M18" s="46"/>
      <c r="N18" s="46"/>
      <c r="O18" s="46"/>
      <c r="P18" s="46"/>
      <c r="Q18" s="46"/>
      <c r="R18" s="46"/>
    </row>
    <row r="19" spans="1:18" ht="9.9499999999999993" customHeight="1" x14ac:dyDescent="0.2">
      <c r="A19" s="38"/>
      <c r="B19" s="38"/>
      <c r="C19" s="40" t="s">
        <v>23</v>
      </c>
      <c r="D19" s="40"/>
      <c r="E19" s="40"/>
      <c r="F19" s="40"/>
      <c r="G19" s="40"/>
      <c r="H19" s="40"/>
      <c r="I19" s="40"/>
      <c r="J19" s="13" t="s">
        <v>5</v>
      </c>
      <c r="K19" s="41">
        <v>215500</v>
      </c>
      <c r="L19" s="41"/>
      <c r="M19" s="41"/>
      <c r="N19" s="41"/>
      <c r="O19" s="42" t="s">
        <v>6</v>
      </c>
      <c r="P19" s="42"/>
      <c r="Q19" s="42"/>
      <c r="R19" s="42"/>
    </row>
    <row r="20" spans="1:18" ht="9.9499999999999993" customHeight="1" x14ac:dyDescent="0.2">
      <c r="A20" s="37"/>
      <c r="B20" s="37"/>
      <c r="C20" s="44" t="s">
        <v>53</v>
      </c>
      <c r="D20" s="44"/>
      <c r="E20" s="44"/>
      <c r="F20" s="44"/>
      <c r="G20" s="44"/>
      <c r="H20" s="44"/>
      <c r="I20" s="44"/>
      <c r="J20" s="45"/>
      <c r="K20" s="45"/>
      <c r="L20" s="45"/>
      <c r="M20" s="45"/>
      <c r="N20" s="45"/>
      <c r="O20" s="45"/>
      <c r="P20" s="45"/>
      <c r="Q20" s="45"/>
      <c r="R20" s="45"/>
    </row>
    <row r="21" spans="1:18" ht="9.9499999999999993" customHeight="1" x14ac:dyDescent="0.2">
      <c r="A21" s="26"/>
      <c r="B21" s="26"/>
      <c r="C21" s="40" t="s">
        <v>54</v>
      </c>
      <c r="D21" s="40"/>
      <c r="E21" s="40"/>
      <c r="F21" s="40"/>
      <c r="G21" s="40"/>
      <c r="H21" s="40"/>
      <c r="I21" s="40"/>
      <c r="J21" s="13" t="s">
        <v>5</v>
      </c>
      <c r="K21" s="41">
        <v>900</v>
      </c>
      <c r="L21" s="41"/>
      <c r="M21" s="41"/>
      <c r="N21" s="41"/>
      <c r="O21" s="42" t="s">
        <v>6</v>
      </c>
      <c r="P21" s="42"/>
      <c r="Q21" s="42"/>
      <c r="R21" s="42"/>
    </row>
    <row r="22" spans="1:18" ht="9.9499999999999993" customHeight="1" x14ac:dyDescent="0.2">
      <c r="A22" s="12"/>
      <c r="B22" s="12"/>
      <c r="C22" s="44" t="s">
        <v>53</v>
      </c>
      <c r="D22" s="44"/>
      <c r="E22" s="44"/>
      <c r="F22" s="44"/>
      <c r="G22" s="44"/>
      <c r="H22" s="44"/>
      <c r="I22" s="44"/>
      <c r="J22" s="45"/>
      <c r="K22" s="45"/>
      <c r="L22" s="45"/>
      <c r="M22" s="45"/>
      <c r="N22" s="45"/>
      <c r="O22" s="45"/>
      <c r="P22" s="45"/>
      <c r="Q22" s="45"/>
      <c r="R22" s="45"/>
    </row>
    <row r="23" spans="1:18" ht="9.9499999999999993" customHeight="1" x14ac:dyDescent="0.2">
      <c r="A23" s="26"/>
      <c r="B23" s="26"/>
      <c r="C23" s="40" t="s">
        <v>44</v>
      </c>
      <c r="D23" s="40"/>
      <c r="E23" s="40"/>
      <c r="F23" s="40"/>
      <c r="G23" s="40"/>
      <c r="H23" s="40"/>
      <c r="I23" s="40"/>
      <c r="J23" s="13" t="s">
        <v>5</v>
      </c>
      <c r="K23" s="41">
        <v>100</v>
      </c>
      <c r="L23" s="41"/>
      <c r="M23" s="41"/>
      <c r="N23" s="41"/>
      <c r="O23" s="42" t="s">
        <v>6</v>
      </c>
      <c r="P23" s="42"/>
      <c r="Q23" s="42"/>
      <c r="R23" s="42"/>
    </row>
    <row r="24" spans="1:18" ht="9.9499999999999993" customHeight="1" x14ac:dyDescent="0.2">
      <c r="A24" s="12"/>
      <c r="B24" s="12"/>
      <c r="C24" s="44" t="s">
        <v>53</v>
      </c>
      <c r="D24" s="44"/>
      <c r="E24" s="44"/>
      <c r="F24" s="44"/>
      <c r="G24" s="44"/>
      <c r="H24" s="44"/>
      <c r="I24" s="44"/>
      <c r="J24" s="45"/>
      <c r="K24" s="45"/>
      <c r="L24" s="45"/>
      <c r="M24" s="45"/>
      <c r="N24" s="45"/>
      <c r="O24" s="45"/>
      <c r="P24" s="45"/>
      <c r="Q24" s="45"/>
      <c r="R24" s="45"/>
    </row>
    <row r="25" spans="1:18" ht="9.9499999999999993" customHeight="1" x14ac:dyDescent="0.2">
      <c r="A25" s="26"/>
      <c r="B25" s="26"/>
      <c r="C25" s="40" t="s">
        <v>37</v>
      </c>
      <c r="D25" s="40"/>
      <c r="E25" s="40"/>
      <c r="F25" s="40"/>
      <c r="G25" s="40"/>
      <c r="H25" s="40"/>
      <c r="I25" s="40"/>
      <c r="J25" s="13" t="s">
        <v>5</v>
      </c>
      <c r="K25" s="41">
        <v>45900</v>
      </c>
      <c r="L25" s="41"/>
      <c r="M25" s="41"/>
      <c r="N25" s="41"/>
      <c r="O25" s="42" t="s">
        <v>6</v>
      </c>
      <c r="P25" s="42"/>
      <c r="Q25" s="42"/>
      <c r="R25" s="42"/>
    </row>
    <row r="26" spans="1:18" ht="9.9499999999999993" customHeight="1" x14ac:dyDescent="0.2">
      <c r="A26" s="12"/>
      <c r="B26" s="12"/>
      <c r="C26" s="44" t="s">
        <v>53</v>
      </c>
      <c r="D26" s="44"/>
      <c r="E26" s="44"/>
      <c r="F26" s="44"/>
      <c r="G26" s="44"/>
      <c r="H26" s="44"/>
      <c r="I26" s="44"/>
      <c r="J26" s="45"/>
      <c r="K26" s="45"/>
      <c r="L26" s="45"/>
      <c r="M26" s="45"/>
      <c r="N26" s="45"/>
      <c r="O26" s="45"/>
      <c r="P26" s="45"/>
      <c r="Q26" s="45"/>
      <c r="R26" s="45"/>
    </row>
    <row r="27" spans="1:18" ht="9.9499999999999993" customHeight="1" x14ac:dyDescent="0.2">
      <c r="A27" s="26"/>
      <c r="B27" s="26"/>
      <c r="C27" s="40" t="s">
        <v>26</v>
      </c>
      <c r="D27" s="40"/>
      <c r="E27" s="40"/>
      <c r="F27" s="40"/>
      <c r="G27" s="40"/>
      <c r="H27" s="40"/>
      <c r="I27" s="40"/>
      <c r="J27" s="13" t="s">
        <v>5</v>
      </c>
      <c r="K27" s="41">
        <v>200</v>
      </c>
      <c r="L27" s="41"/>
      <c r="M27" s="41"/>
      <c r="N27" s="41"/>
      <c r="O27" s="42" t="s">
        <v>6</v>
      </c>
      <c r="P27" s="42"/>
      <c r="Q27" s="42"/>
      <c r="R27" s="42"/>
    </row>
    <row r="28" spans="1:18" ht="9.9499999999999993" customHeight="1" x14ac:dyDescent="0.2">
      <c r="A28" s="12"/>
      <c r="B28" s="12"/>
      <c r="C28" s="44" t="s">
        <v>53</v>
      </c>
      <c r="D28" s="44"/>
      <c r="E28" s="44"/>
      <c r="F28" s="44"/>
      <c r="G28" s="44"/>
      <c r="H28" s="44"/>
      <c r="I28" s="44"/>
      <c r="J28" s="45"/>
      <c r="K28" s="45"/>
      <c r="L28" s="45"/>
      <c r="M28" s="45"/>
      <c r="N28" s="45"/>
      <c r="O28" s="45"/>
      <c r="P28" s="45"/>
      <c r="Q28" s="45"/>
      <c r="R28" s="45"/>
    </row>
    <row r="29" spans="1:18" ht="9.9499999999999993" customHeight="1" x14ac:dyDescent="0.2">
      <c r="A29" s="26"/>
      <c r="B29" s="26"/>
      <c r="C29" s="40" t="s">
        <v>34</v>
      </c>
      <c r="D29" s="40"/>
      <c r="E29" s="40"/>
      <c r="F29" s="40"/>
      <c r="G29" s="40"/>
      <c r="H29" s="40"/>
      <c r="I29" s="40"/>
      <c r="J29" s="13" t="s">
        <v>5</v>
      </c>
      <c r="K29" s="41">
        <v>8000</v>
      </c>
      <c r="L29" s="41"/>
      <c r="M29" s="41"/>
      <c r="N29" s="41"/>
      <c r="O29" s="42" t="s">
        <v>6</v>
      </c>
      <c r="P29" s="42"/>
      <c r="Q29" s="42"/>
      <c r="R29" s="42"/>
    </row>
    <row r="30" spans="1:18" ht="9.9499999999999993" customHeight="1" x14ac:dyDescent="0.2">
      <c r="A30" s="12"/>
      <c r="B30" s="12"/>
      <c r="C30" s="44" t="s">
        <v>53</v>
      </c>
      <c r="D30" s="44"/>
      <c r="E30" s="44"/>
      <c r="F30" s="44"/>
      <c r="G30" s="44"/>
      <c r="H30" s="44"/>
      <c r="I30" s="44"/>
      <c r="J30" s="45"/>
      <c r="K30" s="45"/>
      <c r="L30" s="45"/>
      <c r="M30" s="45"/>
      <c r="N30" s="45"/>
      <c r="O30" s="45"/>
      <c r="P30" s="45"/>
      <c r="Q30" s="45"/>
      <c r="R30" s="45"/>
    </row>
    <row r="31" spans="1:18" ht="9.9499999999999993" customHeight="1" x14ac:dyDescent="0.2">
      <c r="A31" s="26"/>
      <c r="B31" s="26"/>
      <c r="C31" s="40" t="s">
        <v>48</v>
      </c>
      <c r="D31" s="40"/>
      <c r="E31" s="40"/>
      <c r="F31" s="40"/>
      <c r="G31" s="40"/>
      <c r="H31" s="40"/>
      <c r="I31" s="40"/>
      <c r="J31" s="13" t="s">
        <v>5</v>
      </c>
      <c r="K31" s="41">
        <v>300</v>
      </c>
      <c r="L31" s="41"/>
      <c r="M31" s="41"/>
      <c r="N31" s="41"/>
      <c r="O31" s="42" t="s">
        <v>6</v>
      </c>
      <c r="P31" s="42"/>
      <c r="Q31" s="42"/>
      <c r="R31" s="42"/>
    </row>
    <row r="32" spans="1:18" ht="9.9499999999999993" customHeight="1" x14ac:dyDescent="0.2">
      <c r="A32" s="12"/>
      <c r="B32" s="12"/>
      <c r="C32" s="44" t="s">
        <v>53</v>
      </c>
      <c r="D32" s="44"/>
      <c r="E32" s="44"/>
      <c r="F32" s="44"/>
      <c r="G32" s="44"/>
      <c r="H32" s="44"/>
      <c r="I32" s="44"/>
      <c r="J32" s="45"/>
      <c r="K32" s="45"/>
      <c r="L32" s="45"/>
      <c r="M32" s="45"/>
      <c r="N32" s="45"/>
      <c r="O32" s="45"/>
      <c r="P32" s="45"/>
      <c r="Q32" s="45"/>
      <c r="R32" s="45"/>
    </row>
    <row r="33" spans="1:19" ht="9.9499999999999993" customHeight="1" x14ac:dyDescent="0.2">
      <c r="A33" s="26"/>
      <c r="B33" s="26"/>
      <c r="C33" s="40" t="s">
        <v>29</v>
      </c>
      <c r="D33" s="40"/>
      <c r="E33" s="40"/>
      <c r="F33" s="40"/>
      <c r="G33" s="40"/>
      <c r="H33" s="40"/>
      <c r="I33" s="40"/>
      <c r="J33" s="13" t="s">
        <v>5</v>
      </c>
      <c r="K33" s="41">
        <v>4100</v>
      </c>
      <c r="L33" s="41"/>
      <c r="M33" s="41"/>
      <c r="N33" s="41"/>
      <c r="O33" s="42" t="s">
        <v>6</v>
      </c>
      <c r="P33" s="42"/>
      <c r="Q33" s="42"/>
      <c r="R33" s="42"/>
    </row>
    <row r="34" spans="1:19" ht="9.9499999999999993" customHeight="1" x14ac:dyDescent="0.2">
      <c r="A34" s="12"/>
      <c r="B34" s="12"/>
      <c r="C34" s="44" t="s">
        <v>53</v>
      </c>
      <c r="D34" s="44"/>
      <c r="E34" s="44"/>
      <c r="F34" s="44"/>
      <c r="G34" s="44"/>
      <c r="H34" s="44"/>
      <c r="I34" s="44"/>
      <c r="J34" s="45"/>
      <c r="K34" s="45"/>
      <c r="L34" s="45"/>
      <c r="M34" s="45"/>
      <c r="N34" s="45"/>
      <c r="O34" s="45"/>
      <c r="P34" s="45"/>
      <c r="Q34" s="45"/>
      <c r="R34" s="45"/>
    </row>
    <row r="35" spans="1:19" ht="9.9499999999999993" customHeight="1" x14ac:dyDescent="0.2">
      <c r="A35" s="38"/>
      <c r="B35" s="38"/>
      <c r="C35" s="40" t="s">
        <v>55</v>
      </c>
      <c r="D35" s="40"/>
      <c r="E35" s="40"/>
      <c r="F35" s="40"/>
      <c r="G35" s="40"/>
      <c r="H35" s="40"/>
      <c r="I35" s="40"/>
      <c r="J35" s="13" t="s">
        <v>5</v>
      </c>
      <c r="K35" s="41">
        <v>0</v>
      </c>
      <c r="L35" s="41"/>
      <c r="M35" s="41"/>
      <c r="N35" s="41"/>
      <c r="O35" s="42" t="s">
        <v>6</v>
      </c>
      <c r="P35" s="42"/>
      <c r="Q35" s="42"/>
      <c r="R35" s="42"/>
    </row>
    <row r="36" spans="1:19" ht="9.9499999999999993" customHeight="1" x14ac:dyDescent="0.2">
      <c r="A36" s="37"/>
      <c r="B36" s="37"/>
      <c r="C36" s="44" t="s">
        <v>53</v>
      </c>
      <c r="D36" s="44"/>
      <c r="E36" s="44"/>
      <c r="F36" s="44"/>
      <c r="G36" s="44"/>
      <c r="H36" s="44"/>
      <c r="I36" s="44"/>
      <c r="J36" s="45"/>
      <c r="K36" s="45"/>
      <c r="L36" s="45"/>
      <c r="M36" s="45"/>
      <c r="N36" s="45"/>
      <c r="O36" s="45"/>
      <c r="P36" s="45"/>
      <c r="Q36" s="45"/>
      <c r="R36" s="45"/>
    </row>
    <row r="37" spans="1:19" ht="9.9499999999999993" customHeight="1" x14ac:dyDescent="0.2">
      <c r="A37" s="26"/>
      <c r="B37" s="26"/>
      <c r="C37" s="40" t="s">
        <v>24</v>
      </c>
      <c r="D37" s="40"/>
      <c r="E37" s="40"/>
      <c r="F37" s="40"/>
      <c r="G37" s="40"/>
      <c r="H37" s="40"/>
      <c r="I37" s="40"/>
      <c r="J37" s="13" t="s">
        <v>5</v>
      </c>
      <c r="K37" s="41">
        <v>34200</v>
      </c>
      <c r="L37" s="41"/>
      <c r="M37" s="41"/>
      <c r="N37" s="41"/>
      <c r="O37" s="42" t="s">
        <v>6</v>
      </c>
      <c r="P37" s="42"/>
      <c r="Q37" s="42"/>
      <c r="R37" s="42"/>
    </row>
    <row r="38" spans="1:19" ht="9.9499999999999993" customHeight="1" x14ac:dyDescent="0.2">
      <c r="A38" s="12"/>
      <c r="B38" s="12"/>
      <c r="C38" s="44" t="s">
        <v>53</v>
      </c>
      <c r="D38" s="44"/>
      <c r="E38" s="44"/>
      <c r="F38" s="44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</row>
    <row r="39" spans="1:19" ht="9.9499999999999993" customHeight="1" x14ac:dyDescent="0.2">
      <c r="A39" s="26"/>
      <c r="B39" s="26"/>
      <c r="C39" s="40" t="s">
        <v>32</v>
      </c>
      <c r="D39" s="40"/>
      <c r="E39" s="40"/>
      <c r="F39" s="40"/>
      <c r="G39" s="40"/>
      <c r="H39" s="40"/>
      <c r="I39" s="40"/>
      <c r="J39" s="13" t="s">
        <v>5</v>
      </c>
      <c r="K39" s="41">
        <v>33700</v>
      </c>
      <c r="L39" s="41"/>
      <c r="M39" s="41"/>
      <c r="N39" s="41"/>
      <c r="O39" s="42" t="s">
        <v>6</v>
      </c>
      <c r="P39" s="42"/>
      <c r="Q39" s="42"/>
      <c r="R39" s="42"/>
    </row>
    <row r="40" spans="1:19" ht="9.9499999999999993" customHeight="1" x14ac:dyDescent="0.2">
      <c r="A40" s="12"/>
      <c r="B40" s="12"/>
      <c r="C40" s="44" t="s">
        <v>53</v>
      </c>
      <c r="D40" s="44"/>
      <c r="E40" s="44"/>
      <c r="F40" s="44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</row>
    <row r="41" spans="1:19" ht="9.9499999999999993" customHeight="1" x14ac:dyDescent="0.2">
      <c r="A41" s="30"/>
      <c r="B41" s="30"/>
      <c r="C41" s="40" t="s">
        <v>56</v>
      </c>
      <c r="D41" s="40"/>
      <c r="E41" s="40"/>
      <c r="F41" s="40"/>
      <c r="G41" s="40"/>
      <c r="H41" s="40"/>
      <c r="I41" s="40"/>
      <c r="J41" s="13" t="s">
        <v>5</v>
      </c>
      <c r="K41" s="41">
        <v>2000</v>
      </c>
      <c r="L41" s="41"/>
      <c r="M41" s="41"/>
      <c r="N41" s="41"/>
      <c r="O41" s="42" t="s">
        <v>6</v>
      </c>
      <c r="P41" s="42"/>
      <c r="Q41" s="42"/>
      <c r="R41" s="42"/>
    </row>
    <row r="42" spans="1:19" ht="9.9499999999999993" customHeight="1" x14ac:dyDescent="0.2">
      <c r="A42" s="35"/>
      <c r="B42" s="35"/>
      <c r="C42" s="44" t="s">
        <v>53</v>
      </c>
      <c r="D42" s="44"/>
      <c r="E42" s="44"/>
      <c r="F42" s="44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</row>
    <row r="43" spans="1:19" ht="9.9499999999999993" customHeight="1" x14ac:dyDescent="0.2">
      <c r="A43" s="18"/>
      <c r="B43" s="48" t="s">
        <v>9</v>
      </c>
      <c r="C43" s="48"/>
      <c r="D43" s="48"/>
      <c r="E43" s="48"/>
      <c r="F43" s="48"/>
      <c r="G43" s="48"/>
      <c r="H43" s="48"/>
      <c r="I43" s="48"/>
      <c r="J43" s="10" t="s">
        <v>3</v>
      </c>
      <c r="K43" s="49">
        <f>SUM(K46,K44)</f>
        <v>284100</v>
      </c>
      <c r="L43" s="49"/>
      <c r="M43" s="49"/>
      <c r="N43" s="49"/>
      <c r="O43" s="50" t="s">
        <v>4</v>
      </c>
      <c r="P43" s="50"/>
      <c r="Q43" s="50"/>
      <c r="R43" s="50"/>
      <c r="S43" s="14"/>
    </row>
    <row r="44" spans="1:19" ht="9.9499999999999993" customHeight="1" x14ac:dyDescent="0.2">
      <c r="A44" s="26"/>
      <c r="B44" s="26"/>
      <c r="C44" s="54" t="s">
        <v>47</v>
      </c>
      <c r="D44" s="54"/>
      <c r="E44" s="54"/>
      <c r="F44" s="54"/>
      <c r="G44" s="54"/>
      <c r="H44" s="54"/>
      <c r="I44" s="54"/>
      <c r="J44" s="11" t="s">
        <v>5</v>
      </c>
      <c r="K44" s="55">
        <v>0</v>
      </c>
      <c r="L44" s="55"/>
      <c r="M44" s="55"/>
      <c r="N44" s="55"/>
      <c r="O44" s="56" t="s">
        <v>6</v>
      </c>
      <c r="P44" s="56"/>
      <c r="Q44" s="56"/>
      <c r="R44" s="56"/>
      <c r="S44" s="15"/>
    </row>
    <row r="45" spans="1:19" ht="9.9499999999999993" customHeight="1" x14ac:dyDescent="0.2">
      <c r="A45" s="12"/>
      <c r="B45" s="12"/>
      <c r="C45" s="44" t="s">
        <v>53</v>
      </c>
      <c r="D45" s="44"/>
      <c r="E45" s="44"/>
      <c r="F45" s="44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5"/>
    </row>
    <row r="46" spans="1:19" ht="9.9499999999999993" customHeight="1" x14ac:dyDescent="0.2">
      <c r="A46" s="26"/>
      <c r="B46" s="26"/>
      <c r="C46" s="54" t="s">
        <v>27</v>
      </c>
      <c r="D46" s="54"/>
      <c r="E46" s="54"/>
      <c r="F46" s="54"/>
      <c r="G46" s="54"/>
      <c r="H46" s="54"/>
      <c r="I46" s="54"/>
      <c r="J46" s="11" t="s">
        <v>5</v>
      </c>
      <c r="K46" s="55">
        <v>284100</v>
      </c>
      <c r="L46" s="55"/>
      <c r="M46" s="55"/>
      <c r="N46" s="55"/>
      <c r="O46" s="56" t="s">
        <v>6</v>
      </c>
      <c r="P46" s="56"/>
      <c r="Q46" s="56"/>
      <c r="R46" s="56"/>
      <c r="S46" s="15"/>
    </row>
    <row r="47" spans="1:19" ht="9.9499999999999993" customHeight="1" x14ac:dyDescent="0.2">
      <c r="A47" s="12"/>
      <c r="B47" s="12"/>
      <c r="C47" s="44" t="s">
        <v>53</v>
      </c>
      <c r="D47" s="44"/>
      <c r="E47" s="44"/>
      <c r="F47" s="44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5"/>
    </row>
    <row r="48" spans="1:19" ht="9.9499999999999993" customHeight="1" x14ac:dyDescent="0.2">
      <c r="A48" s="18"/>
      <c r="B48" s="48" t="s">
        <v>10</v>
      </c>
      <c r="C48" s="48"/>
      <c r="D48" s="48"/>
      <c r="E48" s="48"/>
      <c r="F48" s="48"/>
      <c r="G48" s="48"/>
      <c r="H48" s="48"/>
      <c r="I48" s="48"/>
      <c r="J48" s="10" t="s">
        <v>3</v>
      </c>
      <c r="K48" s="49">
        <f>SUM(K49,K51)</f>
        <v>152300</v>
      </c>
      <c r="L48" s="49"/>
      <c r="M48" s="49"/>
      <c r="N48" s="49"/>
      <c r="O48" s="50" t="s">
        <v>4</v>
      </c>
      <c r="P48" s="50"/>
      <c r="Q48" s="50"/>
      <c r="R48" s="50"/>
      <c r="S48" s="14"/>
    </row>
    <row r="49" spans="1:20" ht="9.9499999999999993" customHeight="1" x14ac:dyDescent="0.2">
      <c r="A49" s="26"/>
      <c r="B49" s="26"/>
      <c r="C49" s="40" t="s">
        <v>57</v>
      </c>
      <c r="D49" s="40"/>
      <c r="E49" s="40"/>
      <c r="F49" s="40"/>
      <c r="G49" s="40"/>
      <c r="H49" s="40"/>
      <c r="I49" s="40"/>
      <c r="J49" s="13" t="s">
        <v>5</v>
      </c>
      <c r="K49" s="41">
        <v>66000</v>
      </c>
      <c r="L49" s="41"/>
      <c r="M49" s="41"/>
      <c r="N49" s="41"/>
      <c r="O49" s="42" t="s">
        <v>6</v>
      </c>
      <c r="P49" s="42"/>
      <c r="Q49" s="42"/>
      <c r="R49" s="42"/>
    </row>
    <row r="50" spans="1:20" ht="9.9499999999999993" customHeight="1" x14ac:dyDescent="0.2">
      <c r="A50" s="12"/>
      <c r="B50" s="12"/>
      <c r="C50" s="44" t="s">
        <v>53</v>
      </c>
      <c r="D50" s="44"/>
      <c r="E50" s="44"/>
      <c r="F50" s="44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T50" s="36" t="s">
        <v>38</v>
      </c>
    </row>
    <row r="51" spans="1:20" ht="9.9499999999999993" customHeight="1" x14ac:dyDescent="0.2">
      <c r="A51" s="26"/>
      <c r="B51" s="26"/>
      <c r="C51" s="40" t="s">
        <v>12</v>
      </c>
      <c r="D51" s="40"/>
      <c r="E51" s="40"/>
      <c r="F51" s="40"/>
      <c r="G51" s="40"/>
      <c r="H51" s="40"/>
      <c r="I51" s="40"/>
      <c r="J51" s="13" t="s">
        <v>5</v>
      </c>
      <c r="K51" s="41">
        <v>86300</v>
      </c>
      <c r="L51" s="41"/>
      <c r="M51" s="41"/>
      <c r="N51" s="41"/>
      <c r="O51" s="42" t="s">
        <v>6</v>
      </c>
      <c r="P51" s="42"/>
      <c r="Q51" s="42"/>
      <c r="R51" s="42"/>
      <c r="T51" s="7">
        <f>SUM(K48,K43,K16,K11)</f>
        <v>4108300</v>
      </c>
    </row>
    <row r="52" spans="1:20" ht="9.9499999999999993" customHeight="1" x14ac:dyDescent="0.2">
      <c r="A52" s="12"/>
      <c r="B52" s="12"/>
      <c r="C52" s="44" t="s">
        <v>53</v>
      </c>
      <c r="D52" s="44"/>
      <c r="E52" s="44"/>
      <c r="F52" s="44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</row>
    <row r="53" spans="1:20" ht="17.25" customHeight="1" x14ac:dyDescent="0.2">
      <c r="A53" s="58" t="s">
        <v>13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</row>
    <row r="54" spans="1:20" ht="9.9499999999999993" customHeight="1" x14ac:dyDescent="0.2">
      <c r="A54" s="18"/>
      <c r="B54" s="48" t="s">
        <v>14</v>
      </c>
      <c r="C54" s="48"/>
      <c r="D54" s="48"/>
      <c r="E54" s="48"/>
      <c r="F54" s="48"/>
      <c r="G54" s="48"/>
      <c r="H54" s="48"/>
      <c r="I54" s="48"/>
      <c r="J54" s="10" t="s">
        <v>3</v>
      </c>
      <c r="K54" s="49">
        <f>SUM(K55,K59,K57,K61,K63,K65,K67,K69,K71,K73)</f>
        <v>27940900</v>
      </c>
      <c r="L54" s="49"/>
      <c r="M54" s="49"/>
      <c r="N54" s="49"/>
      <c r="O54" s="50" t="s">
        <v>4</v>
      </c>
      <c r="P54" s="50"/>
      <c r="Q54" s="50"/>
      <c r="R54" s="50"/>
      <c r="S54" s="14"/>
    </row>
    <row r="55" spans="1:20" ht="9.9499999999999993" customHeight="1" x14ac:dyDescent="0.2">
      <c r="A55" s="26"/>
      <c r="B55" s="26"/>
      <c r="C55" s="40" t="s">
        <v>52</v>
      </c>
      <c r="D55" s="40"/>
      <c r="E55" s="40"/>
      <c r="F55" s="40"/>
      <c r="G55" s="40"/>
      <c r="H55" s="40"/>
      <c r="I55" s="40"/>
      <c r="J55" s="13" t="s">
        <v>5</v>
      </c>
      <c r="K55" s="41">
        <v>635700</v>
      </c>
      <c r="L55" s="41"/>
      <c r="M55" s="41"/>
      <c r="N55" s="41"/>
      <c r="O55" s="42" t="s">
        <v>6</v>
      </c>
      <c r="P55" s="42"/>
      <c r="Q55" s="42"/>
      <c r="R55" s="42"/>
    </row>
    <row r="56" spans="1:20" ht="9.9499999999999993" customHeight="1" x14ac:dyDescent="0.2">
      <c r="A56" s="12"/>
      <c r="B56" s="12"/>
      <c r="C56" s="44" t="s">
        <v>53</v>
      </c>
      <c r="D56" s="44"/>
      <c r="E56" s="44"/>
      <c r="F56" s="44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</row>
    <row r="57" spans="1:20" ht="9.9499999999999993" customHeight="1" x14ac:dyDescent="0.2">
      <c r="A57" s="26"/>
      <c r="B57" s="26"/>
      <c r="C57" s="40" t="s">
        <v>25</v>
      </c>
      <c r="D57" s="40"/>
      <c r="E57" s="40"/>
      <c r="F57" s="40"/>
      <c r="G57" s="40"/>
      <c r="H57" s="40"/>
      <c r="I57" s="40"/>
      <c r="J57" s="13" t="s">
        <v>5</v>
      </c>
      <c r="K57" s="41">
        <v>12680700</v>
      </c>
      <c r="L57" s="41"/>
      <c r="M57" s="41"/>
      <c r="N57" s="41"/>
      <c r="O57" s="42" t="s">
        <v>6</v>
      </c>
      <c r="P57" s="42"/>
      <c r="Q57" s="42"/>
      <c r="R57" s="42"/>
    </row>
    <row r="58" spans="1:20" ht="9.9499999999999993" customHeight="1" x14ac:dyDescent="0.2">
      <c r="A58" s="12"/>
      <c r="B58" s="12"/>
      <c r="C58" s="44" t="s">
        <v>53</v>
      </c>
      <c r="D58" s="44"/>
      <c r="E58" s="44"/>
      <c r="F58" s="44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</row>
    <row r="59" spans="1:20" ht="9.9499999999999993" customHeight="1" x14ac:dyDescent="0.2">
      <c r="A59" s="26"/>
      <c r="B59" s="26"/>
      <c r="C59" s="54" t="s">
        <v>45</v>
      </c>
      <c r="D59" s="54"/>
      <c r="E59" s="54"/>
      <c r="F59" s="54"/>
      <c r="G59" s="54"/>
      <c r="H59" s="54"/>
      <c r="I59" s="54"/>
      <c r="J59" s="11" t="s">
        <v>5</v>
      </c>
      <c r="K59" s="55">
        <v>5959000</v>
      </c>
      <c r="L59" s="55"/>
      <c r="M59" s="55"/>
      <c r="N59" s="55"/>
      <c r="O59" s="56" t="s">
        <v>6</v>
      </c>
      <c r="P59" s="56"/>
      <c r="Q59" s="56"/>
      <c r="R59" s="56"/>
    </row>
    <row r="60" spans="1:20" ht="9.9499999999999993" customHeight="1" x14ac:dyDescent="0.2">
      <c r="A60" s="12"/>
      <c r="B60" s="12"/>
      <c r="C60" s="44" t="s">
        <v>53</v>
      </c>
      <c r="D60" s="44"/>
      <c r="E60" s="44"/>
      <c r="F60" s="44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</row>
    <row r="61" spans="1:20" ht="9.9499999999999993" customHeight="1" x14ac:dyDescent="0.2">
      <c r="A61" s="26"/>
      <c r="B61" s="26"/>
      <c r="C61" s="40" t="s">
        <v>15</v>
      </c>
      <c r="D61" s="40"/>
      <c r="E61" s="40"/>
      <c r="F61" s="40"/>
      <c r="G61" s="40"/>
      <c r="H61" s="40"/>
      <c r="I61" s="40"/>
      <c r="J61" s="13" t="s">
        <v>5</v>
      </c>
      <c r="K61" s="41">
        <v>134500</v>
      </c>
      <c r="L61" s="41"/>
      <c r="M61" s="41"/>
      <c r="N61" s="41"/>
      <c r="O61" s="42" t="s">
        <v>6</v>
      </c>
      <c r="P61" s="42"/>
      <c r="Q61" s="42"/>
      <c r="R61" s="42"/>
    </row>
    <row r="62" spans="1:20" ht="9.9499999999999993" customHeight="1" x14ac:dyDescent="0.2">
      <c r="A62" s="12"/>
      <c r="B62" s="12"/>
      <c r="C62" s="44" t="s">
        <v>53</v>
      </c>
      <c r="D62" s="44"/>
      <c r="E62" s="44"/>
      <c r="F62" s="44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</row>
    <row r="63" spans="1:20" ht="9.9499999999999993" customHeight="1" x14ac:dyDescent="0.2">
      <c r="A63" s="26"/>
      <c r="B63" s="26"/>
      <c r="C63" s="40" t="s">
        <v>16</v>
      </c>
      <c r="D63" s="40"/>
      <c r="E63" s="40"/>
      <c r="F63" s="40"/>
      <c r="G63" s="40"/>
      <c r="H63" s="40"/>
      <c r="I63" s="40"/>
      <c r="J63" s="13" t="s">
        <v>5</v>
      </c>
      <c r="K63" s="41">
        <v>5666900</v>
      </c>
      <c r="L63" s="41"/>
      <c r="M63" s="41"/>
      <c r="N63" s="41"/>
      <c r="O63" s="42" t="s">
        <v>6</v>
      </c>
      <c r="P63" s="42"/>
      <c r="Q63" s="42"/>
      <c r="R63" s="42"/>
    </row>
    <row r="64" spans="1:20" ht="9.9499999999999993" customHeight="1" x14ac:dyDescent="0.2">
      <c r="A64" s="12"/>
      <c r="B64" s="12"/>
      <c r="C64" s="44" t="s">
        <v>53</v>
      </c>
      <c r="D64" s="44"/>
      <c r="E64" s="44"/>
      <c r="F64" s="44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</row>
    <row r="65" spans="1:20" ht="9.9499999999999993" customHeight="1" x14ac:dyDescent="0.2">
      <c r="A65" s="26"/>
      <c r="B65" s="26"/>
      <c r="C65" s="40" t="s">
        <v>40</v>
      </c>
      <c r="D65" s="40"/>
      <c r="E65" s="40"/>
      <c r="F65" s="40"/>
      <c r="G65" s="40"/>
      <c r="H65" s="40"/>
      <c r="I65" s="40"/>
      <c r="J65" s="13" t="s">
        <v>5</v>
      </c>
      <c r="K65" s="41">
        <v>0</v>
      </c>
      <c r="L65" s="41"/>
      <c r="M65" s="41"/>
      <c r="N65" s="41"/>
      <c r="O65" s="42" t="s">
        <v>6</v>
      </c>
      <c r="P65" s="42"/>
      <c r="Q65" s="42"/>
      <c r="R65" s="42"/>
    </row>
    <row r="66" spans="1:20" ht="9.9499999999999993" customHeight="1" x14ac:dyDescent="0.2">
      <c r="A66" s="12"/>
      <c r="B66" s="12"/>
      <c r="C66" s="44" t="s">
        <v>53</v>
      </c>
      <c r="D66" s="44"/>
      <c r="E66" s="44"/>
      <c r="F66" s="44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</row>
    <row r="67" spans="1:20" ht="9.9499999999999993" customHeight="1" x14ac:dyDescent="0.2">
      <c r="A67" s="26"/>
      <c r="B67" s="26"/>
      <c r="C67" s="40" t="s">
        <v>17</v>
      </c>
      <c r="D67" s="40"/>
      <c r="E67" s="40"/>
      <c r="F67" s="40"/>
      <c r="G67" s="40"/>
      <c r="H67" s="40"/>
      <c r="I67" s="40"/>
      <c r="J67" s="13" t="s">
        <v>5</v>
      </c>
      <c r="K67" s="41">
        <v>121500</v>
      </c>
      <c r="L67" s="41"/>
      <c r="M67" s="41"/>
      <c r="N67" s="41"/>
      <c r="O67" s="42" t="s">
        <v>6</v>
      </c>
      <c r="P67" s="42"/>
      <c r="Q67" s="42"/>
      <c r="R67" s="42"/>
    </row>
    <row r="68" spans="1:20" ht="9.9499999999999993" customHeight="1" x14ac:dyDescent="0.2">
      <c r="A68" s="12"/>
      <c r="B68" s="12"/>
      <c r="C68" s="44" t="s">
        <v>53</v>
      </c>
      <c r="D68" s="44"/>
      <c r="E68" s="44"/>
      <c r="F68" s="44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</row>
    <row r="69" spans="1:20" ht="9.9499999999999993" customHeight="1" x14ac:dyDescent="0.2">
      <c r="A69" s="26"/>
      <c r="B69" s="26"/>
      <c r="C69" s="40" t="s">
        <v>18</v>
      </c>
      <c r="D69" s="40"/>
      <c r="E69" s="40"/>
      <c r="F69" s="40"/>
      <c r="G69" s="40"/>
      <c r="H69" s="40"/>
      <c r="I69" s="40"/>
      <c r="J69" s="13" t="s">
        <v>5</v>
      </c>
      <c r="K69" s="41">
        <v>125600</v>
      </c>
      <c r="L69" s="41"/>
      <c r="M69" s="41"/>
      <c r="N69" s="41"/>
      <c r="O69" s="42" t="s">
        <v>6</v>
      </c>
      <c r="P69" s="42"/>
      <c r="Q69" s="42"/>
      <c r="R69" s="42"/>
    </row>
    <row r="70" spans="1:20" ht="9.9499999999999993" customHeight="1" x14ac:dyDescent="0.2">
      <c r="A70" s="12"/>
      <c r="B70" s="12"/>
      <c r="C70" s="44" t="s">
        <v>53</v>
      </c>
      <c r="D70" s="44"/>
      <c r="E70" s="44"/>
      <c r="F70" s="44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T70" s="36" t="s">
        <v>41</v>
      </c>
    </row>
    <row r="71" spans="1:20" ht="9.9499999999999993" customHeight="1" x14ac:dyDescent="0.2">
      <c r="A71" s="26"/>
      <c r="B71" s="26"/>
      <c r="C71" s="60" t="s">
        <v>19</v>
      </c>
      <c r="D71" s="60"/>
      <c r="E71" s="60"/>
      <c r="F71" s="60"/>
      <c r="G71" s="60"/>
      <c r="H71" s="60"/>
      <c r="I71" s="60"/>
      <c r="J71" s="13" t="s">
        <v>5</v>
      </c>
      <c r="K71" s="41">
        <v>2614500</v>
      </c>
      <c r="L71" s="41"/>
      <c r="M71" s="41"/>
      <c r="N71" s="41"/>
      <c r="O71" s="42" t="s">
        <v>6</v>
      </c>
      <c r="P71" s="42"/>
      <c r="Q71" s="42"/>
      <c r="R71" s="42"/>
      <c r="T71" s="7">
        <f>SUM(K54,T51)</f>
        <v>32049200</v>
      </c>
    </row>
    <row r="72" spans="1:20" ht="9.9499999999999993" customHeight="1" x14ac:dyDescent="0.2">
      <c r="A72" s="12"/>
      <c r="B72" s="12"/>
      <c r="C72" s="44" t="s">
        <v>53</v>
      </c>
      <c r="D72" s="44"/>
      <c r="E72" s="44"/>
      <c r="F72" s="44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</row>
    <row r="73" spans="1:20" ht="9.9499999999999993" customHeight="1" x14ac:dyDescent="0.2">
      <c r="A73" s="26"/>
      <c r="B73" s="26"/>
      <c r="C73" s="40" t="s">
        <v>42</v>
      </c>
      <c r="D73" s="40"/>
      <c r="E73" s="40"/>
      <c r="F73" s="40"/>
      <c r="G73" s="40"/>
      <c r="H73" s="40"/>
      <c r="I73" s="40"/>
      <c r="J73" s="13" t="s">
        <v>5</v>
      </c>
      <c r="K73" s="41">
        <v>2500</v>
      </c>
      <c r="L73" s="41"/>
      <c r="M73" s="41"/>
      <c r="N73" s="41"/>
      <c r="O73" s="42" t="s">
        <v>6</v>
      </c>
      <c r="P73" s="42"/>
      <c r="Q73" s="42"/>
      <c r="R73" s="42"/>
    </row>
    <row r="74" spans="1:20" ht="9.9499999999999993" customHeight="1" x14ac:dyDescent="0.2">
      <c r="A74" s="12"/>
      <c r="B74" s="12"/>
      <c r="C74" s="44" t="s">
        <v>53</v>
      </c>
      <c r="D74" s="44"/>
      <c r="E74" s="44"/>
      <c r="F74" s="44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</row>
    <row r="75" spans="1:20" ht="19.5" customHeight="1" x14ac:dyDescent="0.2">
      <c r="A75" s="58" t="s">
        <v>20</v>
      </c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</row>
    <row r="76" spans="1:20" ht="12" customHeight="1" x14ac:dyDescent="0.2">
      <c r="A76" s="18"/>
      <c r="B76" s="48" t="s">
        <v>21</v>
      </c>
      <c r="C76" s="48"/>
      <c r="D76" s="48"/>
      <c r="E76" s="48"/>
      <c r="F76" s="48"/>
      <c r="G76" s="48"/>
      <c r="H76" s="48"/>
      <c r="I76" s="48"/>
      <c r="J76" s="10" t="s">
        <v>3</v>
      </c>
      <c r="K76" s="49">
        <f>SUM(K77)</f>
        <v>30200900</v>
      </c>
      <c r="L76" s="49"/>
      <c r="M76" s="49"/>
      <c r="N76" s="49"/>
      <c r="O76" s="50" t="s">
        <v>4</v>
      </c>
      <c r="P76" s="50"/>
      <c r="Q76" s="50"/>
      <c r="R76" s="50"/>
    </row>
    <row r="77" spans="1:20" ht="10.5" customHeight="1" x14ac:dyDescent="0.2">
      <c r="A77" s="26"/>
      <c r="B77" s="26"/>
      <c r="C77" s="54" t="s">
        <v>22</v>
      </c>
      <c r="D77" s="54"/>
      <c r="E77" s="54"/>
      <c r="F77" s="54"/>
      <c r="G77" s="54"/>
      <c r="H77" s="54"/>
      <c r="I77" s="54"/>
      <c r="J77" s="11" t="s">
        <v>5</v>
      </c>
      <c r="K77" s="55">
        <v>30200900</v>
      </c>
      <c r="L77" s="55"/>
      <c r="M77" s="55"/>
      <c r="N77" s="55"/>
      <c r="O77" s="56" t="s">
        <v>6</v>
      </c>
      <c r="P77" s="56"/>
      <c r="Q77" s="56"/>
      <c r="R77" s="56"/>
    </row>
    <row r="78" spans="1:20" ht="12.75" customHeight="1" x14ac:dyDescent="0.2">
      <c r="A78" s="12"/>
      <c r="B78" s="12"/>
      <c r="C78" s="44" t="s">
        <v>53</v>
      </c>
      <c r="D78" s="44"/>
      <c r="E78" s="44"/>
      <c r="F78" s="44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</row>
  </sheetData>
  <mergeCells count="183">
    <mergeCell ref="C19:I19"/>
    <mergeCell ref="K19:N19"/>
    <mergeCell ref="O19:R19"/>
    <mergeCell ref="C20:I20"/>
    <mergeCell ref="J20:R20"/>
    <mergeCell ref="C35:I35"/>
    <mergeCell ref="K35:N35"/>
    <mergeCell ref="O35:R35"/>
    <mergeCell ref="C36:I36"/>
    <mergeCell ref="J36:R36"/>
    <mergeCell ref="O27:R27"/>
    <mergeCell ref="C28:I28"/>
    <mergeCell ref="J28:R28"/>
    <mergeCell ref="C23:I23"/>
    <mergeCell ref="K23:N23"/>
    <mergeCell ref="O23:R23"/>
    <mergeCell ref="C24:I24"/>
    <mergeCell ref="J24:R24"/>
    <mergeCell ref="C33:I33"/>
    <mergeCell ref="O25:R25"/>
    <mergeCell ref="C26:I26"/>
    <mergeCell ref="J26:R26"/>
    <mergeCell ref="C27:I27"/>
    <mergeCell ref="K27:N27"/>
    <mergeCell ref="C70:I70"/>
    <mergeCell ref="J70:R70"/>
    <mergeCell ref="C63:I63"/>
    <mergeCell ref="K63:N63"/>
    <mergeCell ref="O63:R63"/>
    <mergeCell ref="C64:I64"/>
    <mergeCell ref="C78:I78"/>
    <mergeCell ref="J78:R78"/>
    <mergeCell ref="B76:I76"/>
    <mergeCell ref="K76:N76"/>
    <mergeCell ref="O76:R76"/>
    <mergeCell ref="C77:I77"/>
    <mergeCell ref="K77:N77"/>
    <mergeCell ref="O77:R77"/>
    <mergeCell ref="C71:I71"/>
    <mergeCell ref="K71:N71"/>
    <mergeCell ref="O71:R71"/>
    <mergeCell ref="C72:I72"/>
    <mergeCell ref="J72:R72"/>
    <mergeCell ref="A75:R75"/>
    <mergeCell ref="J64:R64"/>
    <mergeCell ref="C67:I67"/>
    <mergeCell ref="K67:N67"/>
    <mergeCell ref="O67:R67"/>
    <mergeCell ref="C68:I68"/>
    <mergeCell ref="J68:R68"/>
    <mergeCell ref="C69:I69"/>
    <mergeCell ref="K69:N69"/>
    <mergeCell ref="O69:R69"/>
    <mergeCell ref="C65:I65"/>
    <mergeCell ref="K65:N65"/>
    <mergeCell ref="O65:R65"/>
    <mergeCell ref="C66:I66"/>
    <mergeCell ref="J66:R66"/>
    <mergeCell ref="C62:I62"/>
    <mergeCell ref="J62:R62"/>
    <mergeCell ref="O61:R61"/>
    <mergeCell ref="C58:I58"/>
    <mergeCell ref="J58:R58"/>
    <mergeCell ref="C59:I59"/>
    <mergeCell ref="K59:N59"/>
    <mergeCell ref="O59:R59"/>
    <mergeCell ref="C46:I46"/>
    <mergeCell ref="K46:N46"/>
    <mergeCell ref="O46:R46"/>
    <mergeCell ref="C47:I47"/>
    <mergeCell ref="J47:R47"/>
    <mergeCell ref="B48:I48"/>
    <mergeCell ref="K48:N48"/>
    <mergeCell ref="O48:R48"/>
    <mergeCell ref="C57:I57"/>
    <mergeCell ref="K57:N57"/>
    <mergeCell ref="O57:R57"/>
    <mergeCell ref="B54:I54"/>
    <mergeCell ref="K54:N54"/>
    <mergeCell ref="O54:R54"/>
    <mergeCell ref="C49:I49"/>
    <mergeCell ref="K49:N49"/>
    <mergeCell ref="C61:I61"/>
    <mergeCell ref="K61:N61"/>
    <mergeCell ref="C52:I52"/>
    <mergeCell ref="J52:R52"/>
    <mergeCell ref="A53:R53"/>
    <mergeCell ref="B43:I43"/>
    <mergeCell ref="K43:N43"/>
    <mergeCell ref="O43:R43"/>
    <mergeCell ref="C55:I55"/>
    <mergeCell ref="K55:N55"/>
    <mergeCell ref="O55:R55"/>
    <mergeCell ref="C56:I56"/>
    <mergeCell ref="O49:R49"/>
    <mergeCell ref="C50:I50"/>
    <mergeCell ref="J50:R50"/>
    <mergeCell ref="C51:I51"/>
    <mergeCell ref="K51:N51"/>
    <mergeCell ref="O51:R51"/>
    <mergeCell ref="J56:R56"/>
    <mergeCell ref="C60:I60"/>
    <mergeCell ref="J60:R60"/>
    <mergeCell ref="C39:I39"/>
    <mergeCell ref="K39:N39"/>
    <mergeCell ref="O39:R39"/>
    <mergeCell ref="C44:I44"/>
    <mergeCell ref="K44:N44"/>
    <mergeCell ref="O44:R44"/>
    <mergeCell ref="C45:I45"/>
    <mergeCell ref="J45:R45"/>
    <mergeCell ref="C31:I31"/>
    <mergeCell ref="K31:N31"/>
    <mergeCell ref="O31:R31"/>
    <mergeCell ref="C32:I32"/>
    <mergeCell ref="J32:R32"/>
    <mergeCell ref="M1:O1"/>
    <mergeCell ref="A6:C6"/>
    <mergeCell ref="D6:K6"/>
    <mergeCell ref="L6:M6"/>
    <mergeCell ref="N6:P6"/>
    <mergeCell ref="C12:I12"/>
    <mergeCell ref="K12:N12"/>
    <mergeCell ref="O12:R12"/>
    <mergeCell ref="C13:I13"/>
    <mergeCell ref="J13:R13"/>
    <mergeCell ref="K8:N8"/>
    <mergeCell ref="O8:R8"/>
    <mergeCell ref="A10:R10"/>
    <mergeCell ref="B11:I11"/>
    <mergeCell ref="K11:N11"/>
    <mergeCell ref="O11:R11"/>
    <mergeCell ref="H8:I8"/>
    <mergeCell ref="A5:P5"/>
    <mergeCell ref="A4:P4"/>
    <mergeCell ref="C74:I74"/>
    <mergeCell ref="J74:R74"/>
    <mergeCell ref="A8:F8"/>
    <mergeCell ref="C40:I40"/>
    <mergeCell ref="C29:I29"/>
    <mergeCell ref="K29:N29"/>
    <mergeCell ref="O29:R29"/>
    <mergeCell ref="C30:I30"/>
    <mergeCell ref="J30:R30"/>
    <mergeCell ref="K33:N33"/>
    <mergeCell ref="O33:R33"/>
    <mergeCell ref="C34:I34"/>
    <mergeCell ref="J34:R34"/>
    <mergeCell ref="C37:I37"/>
    <mergeCell ref="K37:N37"/>
    <mergeCell ref="O37:R37"/>
    <mergeCell ref="C38:I38"/>
    <mergeCell ref="J38:R38"/>
    <mergeCell ref="J40:R40"/>
    <mergeCell ref="C41:I41"/>
    <mergeCell ref="K41:N41"/>
    <mergeCell ref="O41:R41"/>
    <mergeCell ref="C42:I42"/>
    <mergeCell ref="J42:R42"/>
    <mergeCell ref="C73:I73"/>
    <mergeCell ref="K73:N73"/>
    <mergeCell ref="O73:R73"/>
    <mergeCell ref="A7:P7"/>
    <mergeCell ref="O14:R14"/>
    <mergeCell ref="C15:I15"/>
    <mergeCell ref="J15:R15"/>
    <mergeCell ref="C17:I17"/>
    <mergeCell ref="K17:N17"/>
    <mergeCell ref="O17:R17"/>
    <mergeCell ref="C18:I18"/>
    <mergeCell ref="J18:R18"/>
    <mergeCell ref="C21:I21"/>
    <mergeCell ref="K21:N21"/>
    <mergeCell ref="O21:R21"/>
    <mergeCell ref="C22:I22"/>
    <mergeCell ref="J22:R22"/>
    <mergeCell ref="C25:I25"/>
    <mergeCell ref="K25:N25"/>
    <mergeCell ref="B16:I16"/>
    <mergeCell ref="K16:N16"/>
    <mergeCell ref="O16:R16"/>
    <mergeCell ref="C14:I14"/>
    <mergeCell ref="K14:N14"/>
  </mergeCells>
  <pageMargins left="0.59055118110236227" right="0.15748031496062992" top="3.937007874015748E-2" bottom="0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T72"/>
  <sheetViews>
    <sheetView zoomScale="150" zoomScaleNormal="150" workbookViewId="0">
      <pane ySplit="1" topLeftCell="A2" activePane="bottomLeft" state="frozenSplit"/>
      <selection pane="bottomLeft" activeCell="C17" sqref="C17:I17"/>
    </sheetView>
  </sheetViews>
  <sheetFormatPr defaultRowHeight="12" x14ac:dyDescent="0.2"/>
  <cols>
    <col min="1" max="2" width="2.140625" style="3" customWidth="1"/>
    <col min="3" max="3" width="11.7109375" style="3" customWidth="1"/>
    <col min="4" max="4" width="10.140625" style="3" customWidth="1"/>
    <col min="5" max="5" width="17.42578125" style="3" customWidth="1"/>
    <col min="6" max="6" width="0.140625" style="3" customWidth="1"/>
    <col min="7" max="7" width="12.140625" style="3" customWidth="1"/>
    <col min="8" max="8" width="3.5703125" style="3" customWidth="1"/>
    <col min="9" max="9" width="5.5703125" style="3" customWidth="1"/>
    <col min="10" max="10" width="8.42578125" style="3" customWidth="1"/>
    <col min="11" max="11" width="0.85546875" style="3" customWidth="1"/>
    <col min="12" max="12" width="3.28515625" style="3" customWidth="1"/>
    <col min="13" max="13" width="4.85546875" style="3" customWidth="1"/>
    <col min="14" max="15" width="4.42578125" style="3" customWidth="1"/>
    <col min="16" max="18" width="0.140625" style="3" customWidth="1"/>
    <col min="19" max="19" width="10.140625" style="3" bestFit="1" customWidth="1"/>
    <col min="20" max="20" width="13.7109375" style="3" customWidth="1"/>
    <col min="21" max="16384" width="9.140625" style="3"/>
  </cols>
  <sheetData>
    <row r="1" spans="1:20" ht="0.9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1" t="s">
        <v>0</v>
      </c>
      <c r="N1" s="51"/>
      <c r="O1" s="51"/>
      <c r="P1" s="2"/>
      <c r="Q1" s="1"/>
      <c r="R1" s="2"/>
    </row>
    <row r="2" spans="1:20" ht="15" customHeight="1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7"/>
      <c r="N2" s="27"/>
      <c r="O2" s="27"/>
      <c r="P2" s="2"/>
      <c r="Q2" s="1"/>
      <c r="R2" s="2"/>
    </row>
    <row r="3" spans="1:20" ht="13.5" customHeight="1" x14ac:dyDescent="0.2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"/>
      <c r="R3" s="4"/>
    </row>
    <row r="4" spans="1:20" ht="13.5" customHeight="1" x14ac:dyDescent="0.2">
      <c r="A4" s="43" t="s">
        <v>36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"/>
      <c r="R4" s="4"/>
    </row>
    <row r="5" spans="1:20" ht="13.5" customHeight="1" x14ac:dyDescent="0.2">
      <c r="A5" s="52"/>
      <c r="B5" s="52"/>
      <c r="C5" s="52"/>
      <c r="D5" s="43" t="s">
        <v>49</v>
      </c>
      <c r="E5" s="43"/>
      <c r="F5" s="43"/>
      <c r="G5" s="43"/>
      <c r="H5" s="43"/>
      <c r="I5" s="43"/>
      <c r="J5" s="43"/>
      <c r="K5" s="43"/>
      <c r="L5" s="53"/>
      <c r="M5" s="53"/>
      <c r="N5" s="53"/>
      <c r="O5" s="53"/>
      <c r="P5" s="53"/>
      <c r="Q5" s="5"/>
      <c r="R5" s="4"/>
    </row>
    <row r="6" spans="1:20" ht="13.5" customHeight="1" x14ac:dyDescent="0.2">
      <c r="A6" s="43" t="s">
        <v>33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5"/>
      <c r="R6" s="4"/>
    </row>
    <row r="7" spans="1:20" ht="13.5" customHeight="1" x14ac:dyDescent="0.2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5"/>
      <c r="R7" s="4"/>
    </row>
    <row r="8" spans="1:20" s="24" customFormat="1" ht="13.5" customHeight="1" x14ac:dyDescent="0.2">
      <c r="A8" s="47" t="str">
        <f>"ประมาณการรายรับรวมทั้งสิ้น "</f>
        <v xml:space="preserve">ประมาณการรายรับรวมทั้งสิ้น </v>
      </c>
      <c r="B8" s="47"/>
      <c r="C8" s="47"/>
      <c r="D8" s="47"/>
      <c r="E8" s="47"/>
      <c r="F8" s="47"/>
      <c r="G8" s="21">
        <v>53800000</v>
      </c>
      <c r="H8" s="59"/>
      <c r="I8" s="59"/>
      <c r="J8" s="29" t="s">
        <v>30</v>
      </c>
      <c r="K8" s="57" t="s">
        <v>31</v>
      </c>
      <c r="L8" s="57"/>
      <c r="M8" s="57"/>
      <c r="N8" s="57"/>
      <c r="O8" s="57"/>
      <c r="P8" s="57"/>
      <c r="Q8" s="57"/>
      <c r="R8" s="57"/>
      <c r="S8" s="22" t="s">
        <v>35</v>
      </c>
      <c r="T8" s="23">
        <v>53800000</v>
      </c>
    </row>
    <row r="9" spans="1:20" ht="13.5" customHeight="1" x14ac:dyDescent="0.2">
      <c r="A9" s="17"/>
      <c r="B9" s="17"/>
      <c r="C9" s="17"/>
      <c r="D9" s="17"/>
      <c r="E9" s="17"/>
      <c r="F9" s="17"/>
      <c r="G9" s="20"/>
      <c r="H9" s="19"/>
      <c r="I9" s="19"/>
      <c r="J9" s="18"/>
      <c r="K9" s="18"/>
      <c r="L9" s="18"/>
      <c r="M9" s="18"/>
      <c r="N9" s="18"/>
      <c r="O9" s="18"/>
      <c r="P9" s="18"/>
      <c r="Q9" s="18"/>
      <c r="R9" s="18"/>
      <c r="S9" s="6"/>
      <c r="T9" s="25"/>
    </row>
    <row r="10" spans="1:20" ht="14.25" customHeight="1" x14ac:dyDescent="0.2">
      <c r="A10" s="58" t="s">
        <v>1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8"/>
      <c r="T10" s="9">
        <f>SUM(T11-T8)</f>
        <v>0</v>
      </c>
    </row>
    <row r="11" spans="1:20" ht="10.5" customHeight="1" x14ac:dyDescent="0.2">
      <c r="A11" s="18"/>
      <c r="B11" s="48" t="s">
        <v>2</v>
      </c>
      <c r="C11" s="48"/>
      <c r="D11" s="48"/>
      <c r="E11" s="48"/>
      <c r="F11" s="48"/>
      <c r="G11" s="48"/>
      <c r="H11" s="48"/>
      <c r="I11" s="48"/>
      <c r="J11" s="10" t="s">
        <v>3</v>
      </c>
      <c r="K11" s="63">
        <f>SUM(K12,K14)</f>
        <v>513200</v>
      </c>
      <c r="L11" s="63"/>
      <c r="M11" s="63"/>
      <c r="N11" s="63"/>
      <c r="O11" s="50" t="s">
        <v>4</v>
      </c>
      <c r="P11" s="50"/>
      <c r="Q11" s="50"/>
      <c r="R11" s="50"/>
      <c r="S11" s="6" t="s">
        <v>3</v>
      </c>
      <c r="T11" s="7">
        <f>SUM(K11,K16,K37,K42,K48,K70)</f>
        <v>53800000</v>
      </c>
    </row>
    <row r="12" spans="1:20" ht="12.75" x14ac:dyDescent="0.2">
      <c r="A12" s="26"/>
      <c r="B12" s="26"/>
      <c r="C12" s="54" t="s">
        <v>43</v>
      </c>
      <c r="D12" s="54"/>
      <c r="E12" s="54"/>
      <c r="F12" s="54"/>
      <c r="G12" s="54"/>
      <c r="H12" s="54"/>
      <c r="I12" s="54"/>
      <c r="J12" s="11" t="s">
        <v>5</v>
      </c>
      <c r="K12" s="55">
        <v>295000</v>
      </c>
      <c r="L12" s="55"/>
      <c r="M12" s="55"/>
      <c r="N12" s="55"/>
      <c r="O12" s="56" t="s">
        <v>6</v>
      </c>
      <c r="P12" s="56"/>
      <c r="Q12" s="56"/>
      <c r="R12" s="56"/>
    </row>
    <row r="13" spans="1:20" ht="10.5" customHeight="1" x14ac:dyDescent="0.2">
      <c r="A13" s="12"/>
      <c r="B13" s="12"/>
      <c r="C13" s="61" t="s">
        <v>50</v>
      </c>
      <c r="D13" s="61"/>
      <c r="E13" s="61"/>
      <c r="F13" s="61"/>
      <c r="G13" s="61"/>
      <c r="H13" s="61"/>
      <c r="I13" s="61"/>
      <c r="J13" s="45"/>
      <c r="K13" s="45"/>
      <c r="L13" s="45"/>
      <c r="M13" s="45"/>
      <c r="N13" s="45"/>
      <c r="O13" s="45"/>
      <c r="P13" s="45"/>
      <c r="Q13" s="45"/>
      <c r="R13" s="45"/>
    </row>
    <row r="14" spans="1:20" ht="12.75" x14ac:dyDescent="0.2">
      <c r="A14" s="26"/>
      <c r="B14" s="26"/>
      <c r="C14" s="40" t="s">
        <v>7</v>
      </c>
      <c r="D14" s="40"/>
      <c r="E14" s="40"/>
      <c r="F14" s="40"/>
      <c r="G14" s="40"/>
      <c r="H14" s="40"/>
      <c r="I14" s="40"/>
      <c r="J14" s="13" t="s">
        <v>5</v>
      </c>
      <c r="K14" s="41">
        <v>218200</v>
      </c>
      <c r="L14" s="41"/>
      <c r="M14" s="41"/>
      <c r="N14" s="41"/>
      <c r="O14" s="42" t="s">
        <v>6</v>
      </c>
      <c r="P14" s="42"/>
      <c r="Q14" s="42"/>
      <c r="R14" s="42"/>
    </row>
    <row r="15" spans="1:20" ht="10.5" customHeight="1" x14ac:dyDescent="0.2">
      <c r="A15" s="12"/>
      <c r="B15" s="12"/>
      <c r="C15" s="62" t="s">
        <v>39</v>
      </c>
      <c r="D15" s="62"/>
      <c r="E15" s="62"/>
      <c r="F15" s="62"/>
      <c r="G15" s="62"/>
      <c r="H15" s="62"/>
      <c r="I15" s="62"/>
      <c r="J15" s="45"/>
      <c r="K15" s="45"/>
      <c r="L15" s="45"/>
      <c r="M15" s="45"/>
      <c r="N15" s="45"/>
      <c r="O15" s="45"/>
      <c r="P15" s="45"/>
      <c r="Q15" s="45"/>
      <c r="R15" s="45"/>
    </row>
    <row r="16" spans="1:20" ht="11.25" customHeight="1" x14ac:dyDescent="0.2">
      <c r="A16" s="18"/>
      <c r="B16" s="48" t="s">
        <v>8</v>
      </c>
      <c r="C16" s="48"/>
      <c r="D16" s="48"/>
      <c r="E16" s="48"/>
      <c r="F16" s="48"/>
      <c r="G16" s="48"/>
      <c r="H16" s="48"/>
      <c r="I16" s="48"/>
      <c r="J16" s="10" t="s">
        <v>3</v>
      </c>
      <c r="K16" s="63">
        <f>SUM(K17,K19,K21,K23,K25,K27,K29,K31,K33,K35)</f>
        <v>424000</v>
      </c>
      <c r="L16" s="63"/>
      <c r="M16" s="63"/>
      <c r="N16" s="63"/>
      <c r="O16" s="50" t="s">
        <v>4</v>
      </c>
      <c r="P16" s="50"/>
      <c r="Q16" s="50"/>
      <c r="R16" s="50"/>
      <c r="S16" s="14"/>
    </row>
    <row r="17" spans="1:18" ht="12.75" customHeight="1" x14ac:dyDescent="0.2">
      <c r="A17" s="26"/>
      <c r="B17" s="26"/>
      <c r="C17" s="40" t="s">
        <v>28</v>
      </c>
      <c r="D17" s="40"/>
      <c r="E17" s="40"/>
      <c r="F17" s="40"/>
      <c r="G17" s="40"/>
      <c r="H17" s="40"/>
      <c r="I17" s="40"/>
      <c r="J17" s="13" t="s">
        <v>5</v>
      </c>
      <c r="K17" s="41">
        <v>2700</v>
      </c>
      <c r="L17" s="41"/>
      <c r="M17" s="41"/>
      <c r="N17" s="41"/>
      <c r="O17" s="42" t="s">
        <v>6</v>
      </c>
      <c r="P17" s="42"/>
      <c r="Q17" s="42"/>
      <c r="R17" s="42"/>
    </row>
    <row r="18" spans="1:18" ht="10.5" customHeight="1" x14ac:dyDescent="0.2">
      <c r="A18" s="12"/>
      <c r="B18" s="12"/>
      <c r="C18" s="62" t="s">
        <v>46</v>
      </c>
      <c r="D18" s="62"/>
      <c r="E18" s="62"/>
      <c r="F18" s="62"/>
      <c r="G18" s="62"/>
      <c r="H18" s="62"/>
      <c r="I18" s="62"/>
      <c r="J18" s="46"/>
      <c r="K18" s="46"/>
      <c r="L18" s="46"/>
      <c r="M18" s="46"/>
      <c r="N18" s="46"/>
      <c r="O18" s="46"/>
      <c r="P18" s="46"/>
      <c r="Q18" s="46"/>
      <c r="R18" s="46"/>
    </row>
    <row r="19" spans="1:18" ht="12" customHeight="1" x14ac:dyDescent="0.2">
      <c r="A19" s="26"/>
      <c r="B19" s="26"/>
      <c r="C19" s="40" t="s">
        <v>23</v>
      </c>
      <c r="D19" s="40"/>
      <c r="E19" s="40"/>
      <c r="F19" s="40"/>
      <c r="G19" s="40"/>
      <c r="H19" s="40"/>
      <c r="I19" s="40"/>
      <c r="J19" s="13" t="s">
        <v>5</v>
      </c>
      <c r="K19" s="41">
        <v>226900</v>
      </c>
      <c r="L19" s="41"/>
      <c r="M19" s="41"/>
      <c r="N19" s="41"/>
      <c r="O19" s="42" t="s">
        <v>6</v>
      </c>
      <c r="P19" s="42"/>
      <c r="Q19" s="42"/>
      <c r="R19" s="42"/>
    </row>
    <row r="20" spans="1:18" ht="10.5" customHeight="1" x14ac:dyDescent="0.2">
      <c r="A20" s="12"/>
      <c r="B20" s="12"/>
      <c r="C20" s="62" t="s">
        <v>46</v>
      </c>
      <c r="D20" s="62"/>
      <c r="E20" s="62"/>
      <c r="F20" s="62"/>
      <c r="G20" s="62"/>
      <c r="H20" s="62"/>
      <c r="I20" s="62"/>
      <c r="J20" s="45"/>
      <c r="K20" s="45"/>
      <c r="L20" s="45"/>
      <c r="M20" s="45"/>
      <c r="N20" s="45"/>
      <c r="O20" s="45"/>
      <c r="P20" s="45"/>
      <c r="Q20" s="45"/>
      <c r="R20" s="45"/>
    </row>
    <row r="21" spans="1:18" ht="12.75" x14ac:dyDescent="0.2">
      <c r="A21" s="26"/>
      <c r="B21" s="26"/>
      <c r="C21" s="40" t="s">
        <v>44</v>
      </c>
      <c r="D21" s="40"/>
      <c r="E21" s="40"/>
      <c r="F21" s="40"/>
      <c r="G21" s="40"/>
      <c r="H21" s="40"/>
      <c r="I21" s="40"/>
      <c r="J21" s="13" t="s">
        <v>5</v>
      </c>
      <c r="K21" s="41">
        <v>100</v>
      </c>
      <c r="L21" s="41"/>
      <c r="M21" s="41"/>
      <c r="N21" s="41"/>
      <c r="O21" s="42" t="s">
        <v>6</v>
      </c>
      <c r="P21" s="42"/>
      <c r="Q21" s="42"/>
      <c r="R21" s="42"/>
    </row>
    <row r="22" spans="1:18" ht="9.75" customHeight="1" x14ac:dyDescent="0.2">
      <c r="A22" s="12"/>
      <c r="B22" s="12"/>
      <c r="C22" s="62" t="s">
        <v>46</v>
      </c>
      <c r="D22" s="62"/>
      <c r="E22" s="62"/>
      <c r="F22" s="62"/>
      <c r="G22" s="62"/>
      <c r="H22" s="62"/>
      <c r="I22" s="62"/>
      <c r="J22" s="45"/>
      <c r="K22" s="45"/>
      <c r="L22" s="45"/>
      <c r="M22" s="45"/>
      <c r="N22" s="45"/>
      <c r="O22" s="45"/>
      <c r="P22" s="45"/>
      <c r="Q22" s="45"/>
      <c r="R22" s="45"/>
    </row>
    <row r="23" spans="1:18" ht="12.75" x14ac:dyDescent="0.2">
      <c r="A23" s="26"/>
      <c r="B23" s="26"/>
      <c r="C23" s="40" t="s">
        <v>37</v>
      </c>
      <c r="D23" s="40"/>
      <c r="E23" s="40"/>
      <c r="F23" s="40"/>
      <c r="G23" s="40"/>
      <c r="H23" s="40"/>
      <c r="I23" s="40"/>
      <c r="J23" s="13" t="s">
        <v>5</v>
      </c>
      <c r="K23" s="41">
        <v>123100</v>
      </c>
      <c r="L23" s="41"/>
      <c r="M23" s="41"/>
      <c r="N23" s="41"/>
      <c r="O23" s="42" t="s">
        <v>6</v>
      </c>
      <c r="P23" s="42"/>
      <c r="Q23" s="42"/>
      <c r="R23" s="42"/>
    </row>
    <row r="24" spans="1:18" ht="10.5" customHeight="1" x14ac:dyDescent="0.2">
      <c r="A24" s="12"/>
      <c r="B24" s="12"/>
      <c r="C24" s="62" t="s">
        <v>39</v>
      </c>
      <c r="D24" s="62"/>
      <c r="E24" s="62"/>
      <c r="F24" s="62"/>
      <c r="G24" s="62"/>
      <c r="H24" s="62"/>
      <c r="I24" s="62"/>
      <c r="J24" s="45"/>
      <c r="K24" s="45"/>
      <c r="L24" s="45"/>
      <c r="M24" s="45"/>
      <c r="N24" s="45"/>
      <c r="O24" s="45"/>
      <c r="P24" s="45"/>
      <c r="Q24" s="45"/>
      <c r="R24" s="45"/>
    </row>
    <row r="25" spans="1:18" ht="12.75" x14ac:dyDescent="0.2">
      <c r="A25" s="26"/>
      <c r="B25" s="26"/>
      <c r="C25" s="40" t="s">
        <v>26</v>
      </c>
      <c r="D25" s="40"/>
      <c r="E25" s="40"/>
      <c r="F25" s="40"/>
      <c r="G25" s="40"/>
      <c r="H25" s="40"/>
      <c r="I25" s="40"/>
      <c r="J25" s="13" t="s">
        <v>5</v>
      </c>
      <c r="K25" s="41">
        <v>1000</v>
      </c>
      <c r="L25" s="41"/>
      <c r="M25" s="41"/>
      <c r="N25" s="41"/>
      <c r="O25" s="42" t="s">
        <v>6</v>
      </c>
      <c r="P25" s="42"/>
      <c r="Q25" s="42"/>
      <c r="R25" s="42"/>
    </row>
    <row r="26" spans="1:18" ht="9.75" customHeight="1" x14ac:dyDescent="0.2">
      <c r="A26" s="12"/>
      <c r="B26" s="12"/>
      <c r="C26" s="62" t="s">
        <v>39</v>
      </c>
      <c r="D26" s="62"/>
      <c r="E26" s="62"/>
      <c r="F26" s="62"/>
      <c r="G26" s="62"/>
      <c r="H26" s="62"/>
      <c r="I26" s="62"/>
      <c r="J26" s="45"/>
      <c r="K26" s="45"/>
      <c r="L26" s="45"/>
      <c r="M26" s="45"/>
      <c r="N26" s="45"/>
      <c r="O26" s="45"/>
      <c r="P26" s="45"/>
      <c r="Q26" s="45"/>
      <c r="R26" s="45"/>
    </row>
    <row r="27" spans="1:18" ht="12.75" x14ac:dyDescent="0.2">
      <c r="A27" s="26"/>
      <c r="B27" s="26"/>
      <c r="C27" s="40" t="s">
        <v>34</v>
      </c>
      <c r="D27" s="40"/>
      <c r="E27" s="40"/>
      <c r="F27" s="40"/>
      <c r="G27" s="40"/>
      <c r="H27" s="40"/>
      <c r="I27" s="40"/>
      <c r="J27" s="13" t="s">
        <v>5</v>
      </c>
      <c r="K27" s="41">
        <v>13600</v>
      </c>
      <c r="L27" s="41"/>
      <c r="M27" s="41"/>
      <c r="N27" s="41"/>
      <c r="O27" s="42" t="s">
        <v>6</v>
      </c>
      <c r="P27" s="42"/>
      <c r="Q27" s="42"/>
      <c r="R27" s="42"/>
    </row>
    <row r="28" spans="1:18" ht="10.5" customHeight="1" x14ac:dyDescent="0.2">
      <c r="A28" s="12"/>
      <c r="B28" s="12"/>
      <c r="C28" s="62" t="s">
        <v>46</v>
      </c>
      <c r="D28" s="62"/>
      <c r="E28" s="62"/>
      <c r="F28" s="62"/>
      <c r="G28" s="62"/>
      <c r="H28" s="62"/>
      <c r="I28" s="62"/>
      <c r="J28" s="45"/>
      <c r="K28" s="45"/>
      <c r="L28" s="45"/>
      <c r="M28" s="45"/>
      <c r="N28" s="45"/>
      <c r="O28" s="45"/>
      <c r="P28" s="45"/>
      <c r="Q28" s="45"/>
      <c r="R28" s="45"/>
    </row>
    <row r="29" spans="1:18" ht="12.75" x14ac:dyDescent="0.2">
      <c r="A29" s="26"/>
      <c r="B29" s="26"/>
      <c r="C29" s="40" t="s">
        <v>48</v>
      </c>
      <c r="D29" s="40"/>
      <c r="E29" s="40"/>
      <c r="F29" s="40"/>
      <c r="G29" s="40"/>
      <c r="H29" s="40"/>
      <c r="I29" s="40"/>
      <c r="J29" s="13" t="s">
        <v>5</v>
      </c>
      <c r="K29" s="41">
        <v>500</v>
      </c>
      <c r="L29" s="41"/>
      <c r="M29" s="41"/>
      <c r="N29" s="41"/>
      <c r="O29" s="42" t="s">
        <v>6</v>
      </c>
      <c r="P29" s="42"/>
      <c r="Q29" s="42"/>
      <c r="R29" s="42"/>
    </row>
    <row r="30" spans="1:18" ht="10.5" customHeight="1" x14ac:dyDescent="0.2">
      <c r="A30" s="12"/>
      <c r="B30" s="12"/>
      <c r="C30" s="62" t="s">
        <v>51</v>
      </c>
      <c r="D30" s="62"/>
      <c r="E30" s="62"/>
      <c r="F30" s="62"/>
      <c r="G30" s="62"/>
      <c r="H30" s="62"/>
      <c r="I30" s="62"/>
      <c r="J30" s="45"/>
      <c r="K30" s="45"/>
      <c r="L30" s="45"/>
      <c r="M30" s="45"/>
      <c r="N30" s="45"/>
      <c r="O30" s="45"/>
      <c r="P30" s="45"/>
      <c r="Q30" s="45"/>
      <c r="R30" s="45"/>
    </row>
    <row r="31" spans="1:18" ht="12.75" x14ac:dyDescent="0.2">
      <c r="A31" s="26"/>
      <c r="B31" s="26"/>
      <c r="C31" s="40" t="s">
        <v>29</v>
      </c>
      <c r="D31" s="40"/>
      <c r="E31" s="40"/>
      <c r="F31" s="40"/>
      <c r="G31" s="40"/>
      <c r="H31" s="40"/>
      <c r="I31" s="40"/>
      <c r="J31" s="13" t="s">
        <v>5</v>
      </c>
      <c r="K31" s="41">
        <v>9700</v>
      </c>
      <c r="L31" s="41"/>
      <c r="M31" s="41"/>
      <c r="N31" s="41"/>
      <c r="O31" s="42" t="s">
        <v>6</v>
      </c>
      <c r="P31" s="42"/>
      <c r="Q31" s="42"/>
      <c r="R31" s="42"/>
    </row>
    <row r="32" spans="1:18" ht="10.5" customHeight="1" x14ac:dyDescent="0.2">
      <c r="A32" s="12"/>
      <c r="B32" s="12"/>
      <c r="C32" s="62" t="s">
        <v>46</v>
      </c>
      <c r="D32" s="62"/>
      <c r="E32" s="62"/>
      <c r="F32" s="62"/>
      <c r="G32" s="62"/>
      <c r="H32" s="62"/>
      <c r="I32" s="62"/>
      <c r="J32" s="45"/>
      <c r="K32" s="45"/>
      <c r="L32" s="45"/>
      <c r="M32" s="45"/>
      <c r="N32" s="45"/>
      <c r="O32" s="45"/>
      <c r="P32" s="45"/>
      <c r="Q32" s="45"/>
      <c r="R32" s="45"/>
    </row>
    <row r="33" spans="1:20" ht="12.75" x14ac:dyDescent="0.2">
      <c r="A33" s="26"/>
      <c r="B33" s="26"/>
      <c r="C33" s="40" t="s">
        <v>24</v>
      </c>
      <c r="D33" s="40"/>
      <c r="E33" s="40"/>
      <c r="F33" s="40"/>
      <c r="G33" s="40"/>
      <c r="H33" s="40"/>
      <c r="I33" s="40"/>
      <c r="J33" s="13" t="s">
        <v>5</v>
      </c>
      <c r="K33" s="41">
        <v>12100</v>
      </c>
      <c r="L33" s="41"/>
      <c r="M33" s="41"/>
      <c r="N33" s="41"/>
      <c r="O33" s="42" t="s">
        <v>6</v>
      </c>
      <c r="P33" s="42"/>
      <c r="Q33" s="42"/>
      <c r="R33" s="42"/>
    </row>
    <row r="34" spans="1:20" ht="10.5" customHeight="1" x14ac:dyDescent="0.2">
      <c r="A34" s="12"/>
      <c r="B34" s="12"/>
      <c r="C34" s="62" t="s">
        <v>46</v>
      </c>
      <c r="D34" s="62"/>
      <c r="E34" s="62"/>
      <c r="F34" s="62"/>
      <c r="G34" s="62"/>
      <c r="H34" s="62"/>
      <c r="I34" s="62"/>
      <c r="J34" s="45"/>
      <c r="K34" s="45"/>
      <c r="L34" s="45"/>
      <c r="M34" s="45"/>
      <c r="N34" s="45"/>
      <c r="O34" s="45"/>
      <c r="P34" s="45"/>
      <c r="Q34" s="45"/>
      <c r="R34" s="45"/>
    </row>
    <row r="35" spans="1:20" ht="12.75" x14ac:dyDescent="0.2">
      <c r="A35" s="26"/>
      <c r="B35" s="26"/>
      <c r="C35" s="40" t="s">
        <v>32</v>
      </c>
      <c r="D35" s="40"/>
      <c r="E35" s="40"/>
      <c r="F35" s="40"/>
      <c r="G35" s="40"/>
      <c r="H35" s="40"/>
      <c r="I35" s="40"/>
      <c r="J35" s="13" t="s">
        <v>5</v>
      </c>
      <c r="K35" s="41">
        <v>34300</v>
      </c>
      <c r="L35" s="41"/>
      <c r="M35" s="41"/>
      <c r="N35" s="41"/>
      <c r="O35" s="42" t="s">
        <v>6</v>
      </c>
      <c r="P35" s="42"/>
      <c r="Q35" s="42"/>
      <c r="R35" s="42"/>
    </row>
    <row r="36" spans="1:20" ht="11.25" customHeight="1" x14ac:dyDescent="0.2">
      <c r="A36" s="12"/>
      <c r="B36" s="12"/>
      <c r="C36" s="62" t="s">
        <v>46</v>
      </c>
      <c r="D36" s="62"/>
      <c r="E36" s="62"/>
      <c r="F36" s="62"/>
      <c r="G36" s="62"/>
      <c r="H36" s="62"/>
      <c r="I36" s="62"/>
      <c r="J36" s="45"/>
      <c r="K36" s="45"/>
      <c r="L36" s="45"/>
      <c r="M36" s="45"/>
      <c r="N36" s="45"/>
      <c r="O36" s="45"/>
      <c r="P36" s="45"/>
      <c r="Q36" s="45"/>
      <c r="R36" s="45"/>
    </row>
    <row r="37" spans="1:20" ht="12.75" x14ac:dyDescent="0.2">
      <c r="A37" s="18"/>
      <c r="B37" s="48" t="s">
        <v>9</v>
      </c>
      <c r="C37" s="48"/>
      <c r="D37" s="48"/>
      <c r="E37" s="48"/>
      <c r="F37" s="48"/>
      <c r="G37" s="48"/>
      <c r="H37" s="48"/>
      <c r="I37" s="48"/>
      <c r="J37" s="10" t="s">
        <v>3</v>
      </c>
      <c r="K37" s="63">
        <f>SUM(K40,K38)</f>
        <v>358500</v>
      </c>
      <c r="L37" s="63"/>
      <c r="M37" s="63"/>
      <c r="N37" s="63"/>
      <c r="O37" s="50" t="s">
        <v>4</v>
      </c>
      <c r="P37" s="50"/>
      <c r="Q37" s="50"/>
      <c r="R37" s="50"/>
      <c r="S37" s="14"/>
    </row>
    <row r="38" spans="1:20" ht="12.75" x14ac:dyDescent="0.2">
      <c r="A38" s="26"/>
      <c r="B38" s="26"/>
      <c r="C38" s="54" t="s">
        <v>47</v>
      </c>
      <c r="D38" s="54"/>
      <c r="E38" s="54"/>
      <c r="F38" s="54"/>
      <c r="G38" s="54"/>
      <c r="H38" s="54"/>
      <c r="I38" s="54"/>
      <c r="J38" s="11" t="s">
        <v>5</v>
      </c>
      <c r="K38" s="55">
        <v>1000</v>
      </c>
      <c r="L38" s="55"/>
      <c r="M38" s="55"/>
      <c r="N38" s="55"/>
      <c r="O38" s="56" t="s">
        <v>6</v>
      </c>
      <c r="P38" s="56"/>
      <c r="Q38" s="56"/>
      <c r="R38" s="56"/>
      <c r="S38" s="15"/>
    </row>
    <row r="39" spans="1:20" ht="10.5" customHeight="1" x14ac:dyDescent="0.2">
      <c r="A39" s="12"/>
      <c r="B39" s="12"/>
      <c r="C39" s="62" t="s">
        <v>46</v>
      </c>
      <c r="D39" s="62"/>
      <c r="E39" s="62"/>
      <c r="F39" s="62"/>
      <c r="G39" s="62"/>
      <c r="H39" s="62"/>
      <c r="I39" s="62"/>
      <c r="J39" s="45"/>
      <c r="K39" s="45"/>
      <c r="L39" s="45"/>
      <c r="M39" s="45"/>
      <c r="N39" s="45"/>
      <c r="O39" s="45"/>
      <c r="P39" s="45"/>
      <c r="Q39" s="45"/>
      <c r="R39" s="45"/>
      <c r="S39" s="15"/>
    </row>
    <row r="40" spans="1:20" ht="12.75" x14ac:dyDescent="0.2">
      <c r="A40" s="26"/>
      <c r="B40" s="26"/>
      <c r="C40" s="54" t="s">
        <v>27</v>
      </c>
      <c r="D40" s="54"/>
      <c r="E40" s="54"/>
      <c r="F40" s="54"/>
      <c r="G40" s="54"/>
      <c r="H40" s="54"/>
      <c r="I40" s="54"/>
      <c r="J40" s="11" t="s">
        <v>5</v>
      </c>
      <c r="K40" s="55">
        <v>357500</v>
      </c>
      <c r="L40" s="55"/>
      <c r="M40" s="55"/>
      <c r="N40" s="55"/>
      <c r="O40" s="56" t="s">
        <v>6</v>
      </c>
      <c r="P40" s="56"/>
      <c r="Q40" s="56"/>
      <c r="R40" s="56"/>
      <c r="S40" s="15"/>
    </row>
    <row r="41" spans="1:20" ht="10.5" customHeight="1" x14ac:dyDescent="0.2">
      <c r="A41" s="12"/>
      <c r="B41" s="12"/>
      <c r="C41" s="62" t="s">
        <v>46</v>
      </c>
      <c r="D41" s="62"/>
      <c r="E41" s="62"/>
      <c r="F41" s="62"/>
      <c r="G41" s="62"/>
      <c r="H41" s="62"/>
      <c r="I41" s="62"/>
      <c r="J41" s="45"/>
      <c r="K41" s="45"/>
      <c r="L41" s="45"/>
      <c r="M41" s="45"/>
      <c r="N41" s="45"/>
      <c r="O41" s="45"/>
      <c r="P41" s="45"/>
      <c r="Q41" s="45"/>
      <c r="R41" s="45"/>
      <c r="S41" s="15"/>
    </row>
    <row r="42" spans="1:20" ht="12.75" x14ac:dyDescent="0.2">
      <c r="A42" s="18"/>
      <c r="B42" s="48" t="s">
        <v>10</v>
      </c>
      <c r="C42" s="48"/>
      <c r="D42" s="48"/>
      <c r="E42" s="48"/>
      <c r="F42" s="48"/>
      <c r="G42" s="48"/>
      <c r="H42" s="48"/>
      <c r="I42" s="48"/>
      <c r="J42" s="10" t="s">
        <v>3</v>
      </c>
      <c r="K42" s="63">
        <f>SUM(K43,K45)</f>
        <v>154100</v>
      </c>
      <c r="L42" s="63"/>
      <c r="M42" s="63"/>
      <c r="N42" s="63"/>
      <c r="O42" s="50" t="s">
        <v>4</v>
      </c>
      <c r="P42" s="50"/>
      <c r="Q42" s="50"/>
      <c r="R42" s="50"/>
      <c r="S42" s="14"/>
    </row>
    <row r="43" spans="1:20" ht="12.75" x14ac:dyDescent="0.2">
      <c r="A43" s="26"/>
      <c r="B43" s="26"/>
      <c r="C43" s="40" t="s">
        <v>11</v>
      </c>
      <c r="D43" s="40"/>
      <c r="E43" s="40"/>
      <c r="F43" s="40"/>
      <c r="G43" s="40"/>
      <c r="H43" s="40"/>
      <c r="I43" s="40"/>
      <c r="J43" s="13" t="s">
        <v>5</v>
      </c>
      <c r="K43" s="41">
        <v>20700</v>
      </c>
      <c r="L43" s="41"/>
      <c r="M43" s="41"/>
      <c r="N43" s="41"/>
      <c r="O43" s="42" t="s">
        <v>6</v>
      </c>
      <c r="P43" s="42"/>
      <c r="Q43" s="42"/>
      <c r="R43" s="42"/>
    </row>
    <row r="44" spans="1:20" ht="10.5" customHeight="1" x14ac:dyDescent="0.2">
      <c r="A44" s="12"/>
      <c r="B44" s="12"/>
      <c r="C44" s="62" t="s">
        <v>46</v>
      </c>
      <c r="D44" s="62"/>
      <c r="E44" s="62"/>
      <c r="F44" s="62"/>
      <c r="G44" s="62"/>
      <c r="H44" s="62"/>
      <c r="I44" s="62"/>
      <c r="J44" s="45"/>
      <c r="K44" s="45"/>
      <c r="L44" s="45"/>
      <c r="M44" s="45"/>
      <c r="N44" s="45"/>
      <c r="O44" s="45"/>
      <c r="P44" s="45"/>
      <c r="Q44" s="45"/>
      <c r="R44" s="45"/>
      <c r="T44" s="16" t="s">
        <v>38</v>
      </c>
    </row>
    <row r="45" spans="1:20" ht="12.75" x14ac:dyDescent="0.2">
      <c r="A45" s="26"/>
      <c r="B45" s="26"/>
      <c r="C45" s="40" t="s">
        <v>12</v>
      </c>
      <c r="D45" s="40"/>
      <c r="E45" s="40"/>
      <c r="F45" s="40"/>
      <c r="G45" s="40"/>
      <c r="H45" s="40"/>
      <c r="I45" s="40"/>
      <c r="J45" s="13" t="s">
        <v>5</v>
      </c>
      <c r="K45" s="41">
        <v>133400</v>
      </c>
      <c r="L45" s="41"/>
      <c r="M45" s="41"/>
      <c r="N45" s="41"/>
      <c r="O45" s="42" t="s">
        <v>6</v>
      </c>
      <c r="P45" s="42"/>
      <c r="Q45" s="42"/>
      <c r="R45" s="42"/>
      <c r="T45" s="7">
        <f>SUM(K42,K37,K16,K11)</f>
        <v>1449800</v>
      </c>
    </row>
    <row r="46" spans="1:20" ht="10.5" customHeight="1" x14ac:dyDescent="0.2">
      <c r="A46" s="12"/>
      <c r="B46" s="12"/>
      <c r="C46" s="62" t="s">
        <v>46</v>
      </c>
      <c r="D46" s="62"/>
      <c r="E46" s="62"/>
      <c r="F46" s="62"/>
      <c r="G46" s="62"/>
      <c r="H46" s="62"/>
      <c r="I46" s="62"/>
      <c r="J46" s="45"/>
      <c r="K46" s="45"/>
      <c r="L46" s="45"/>
      <c r="M46" s="45"/>
      <c r="N46" s="45"/>
      <c r="O46" s="45"/>
      <c r="P46" s="45"/>
      <c r="Q46" s="45"/>
      <c r="R46" s="45"/>
    </row>
    <row r="47" spans="1:20" ht="16.5" customHeight="1" x14ac:dyDescent="0.2">
      <c r="A47" s="58" t="s">
        <v>13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</row>
    <row r="48" spans="1:20" ht="12.75" x14ac:dyDescent="0.2">
      <c r="A48" s="18"/>
      <c r="B48" s="48" t="s">
        <v>14</v>
      </c>
      <c r="C48" s="48"/>
      <c r="D48" s="48"/>
      <c r="E48" s="48"/>
      <c r="F48" s="48"/>
      <c r="G48" s="48"/>
      <c r="H48" s="48"/>
      <c r="I48" s="48"/>
      <c r="J48" s="10" t="s">
        <v>3</v>
      </c>
      <c r="K48" s="63">
        <f>SUM(K49,K53,K51,K55,K57,K59,K61,K63,K65,K67)</f>
        <v>23568200</v>
      </c>
      <c r="L48" s="63"/>
      <c r="M48" s="63"/>
      <c r="N48" s="63"/>
      <c r="O48" s="50" t="s">
        <v>4</v>
      </c>
      <c r="P48" s="50"/>
      <c r="Q48" s="50"/>
      <c r="R48" s="50"/>
      <c r="S48" s="14"/>
    </row>
    <row r="49" spans="1:20" ht="12.75" x14ac:dyDescent="0.2">
      <c r="A49" s="26"/>
      <c r="B49" s="26"/>
      <c r="C49" s="40" t="s">
        <v>52</v>
      </c>
      <c r="D49" s="40"/>
      <c r="E49" s="40"/>
      <c r="F49" s="40"/>
      <c r="G49" s="40"/>
      <c r="H49" s="40"/>
      <c r="I49" s="40"/>
      <c r="J49" s="13" t="s">
        <v>5</v>
      </c>
      <c r="K49" s="41">
        <v>677300</v>
      </c>
      <c r="L49" s="41"/>
      <c r="M49" s="41"/>
      <c r="N49" s="41"/>
      <c r="O49" s="42" t="s">
        <v>6</v>
      </c>
      <c r="P49" s="42"/>
      <c r="Q49" s="42"/>
      <c r="R49" s="42"/>
    </row>
    <row r="50" spans="1:20" ht="10.5" customHeight="1" x14ac:dyDescent="0.2">
      <c r="A50" s="12"/>
      <c r="B50" s="12"/>
      <c r="C50" s="62" t="s">
        <v>46</v>
      </c>
      <c r="D50" s="62"/>
      <c r="E50" s="62"/>
      <c r="F50" s="62"/>
      <c r="G50" s="62"/>
      <c r="H50" s="62"/>
      <c r="I50" s="62"/>
      <c r="J50" s="45"/>
      <c r="K50" s="45"/>
      <c r="L50" s="45"/>
      <c r="M50" s="45"/>
      <c r="N50" s="45"/>
      <c r="O50" s="45"/>
      <c r="P50" s="45"/>
      <c r="Q50" s="45"/>
      <c r="R50" s="45"/>
    </row>
    <row r="51" spans="1:20" ht="12.75" x14ac:dyDescent="0.2">
      <c r="A51" s="26"/>
      <c r="B51" s="26"/>
      <c r="C51" s="40" t="s">
        <v>25</v>
      </c>
      <c r="D51" s="40"/>
      <c r="E51" s="40"/>
      <c r="F51" s="40"/>
      <c r="G51" s="40"/>
      <c r="H51" s="40"/>
      <c r="I51" s="40"/>
      <c r="J51" s="13" t="s">
        <v>5</v>
      </c>
      <c r="K51" s="41">
        <v>9681000</v>
      </c>
      <c r="L51" s="41"/>
      <c r="M51" s="41"/>
      <c r="N51" s="41"/>
      <c r="O51" s="42" t="s">
        <v>6</v>
      </c>
      <c r="P51" s="42"/>
      <c r="Q51" s="42"/>
      <c r="R51" s="42"/>
    </row>
    <row r="52" spans="1:20" ht="10.5" customHeight="1" x14ac:dyDescent="0.2">
      <c r="A52" s="12"/>
      <c r="B52" s="12"/>
      <c r="C52" s="62" t="s">
        <v>46</v>
      </c>
      <c r="D52" s="62"/>
      <c r="E52" s="62"/>
      <c r="F52" s="62"/>
      <c r="G52" s="62"/>
      <c r="H52" s="62"/>
      <c r="I52" s="62"/>
      <c r="J52" s="45"/>
      <c r="K52" s="45"/>
      <c r="L52" s="45"/>
      <c r="M52" s="45"/>
      <c r="N52" s="45"/>
      <c r="O52" s="45"/>
      <c r="P52" s="45"/>
      <c r="Q52" s="45"/>
      <c r="R52" s="45"/>
    </row>
    <row r="53" spans="1:20" ht="12.75" x14ac:dyDescent="0.2">
      <c r="A53" s="26"/>
      <c r="B53" s="26"/>
      <c r="C53" s="54" t="s">
        <v>45</v>
      </c>
      <c r="D53" s="54"/>
      <c r="E53" s="54"/>
      <c r="F53" s="54"/>
      <c r="G53" s="54"/>
      <c r="H53" s="54"/>
      <c r="I53" s="54"/>
      <c r="J53" s="11" t="s">
        <v>5</v>
      </c>
      <c r="K53" s="55">
        <v>3986900</v>
      </c>
      <c r="L53" s="55"/>
      <c r="M53" s="55"/>
      <c r="N53" s="55"/>
      <c r="O53" s="56" t="s">
        <v>6</v>
      </c>
      <c r="P53" s="56"/>
      <c r="Q53" s="56"/>
      <c r="R53" s="56"/>
    </row>
    <row r="54" spans="1:20" ht="10.5" customHeight="1" x14ac:dyDescent="0.2">
      <c r="A54" s="12"/>
      <c r="B54" s="12"/>
      <c r="C54" s="62" t="s">
        <v>46</v>
      </c>
      <c r="D54" s="62"/>
      <c r="E54" s="62"/>
      <c r="F54" s="62"/>
      <c r="G54" s="62"/>
      <c r="H54" s="62"/>
      <c r="I54" s="62"/>
      <c r="J54" s="45"/>
      <c r="K54" s="45"/>
      <c r="L54" s="45"/>
      <c r="M54" s="45"/>
      <c r="N54" s="45"/>
      <c r="O54" s="45"/>
      <c r="P54" s="45"/>
      <c r="Q54" s="45"/>
      <c r="R54" s="45"/>
    </row>
    <row r="55" spans="1:20" ht="12.75" x14ac:dyDescent="0.2">
      <c r="A55" s="26"/>
      <c r="B55" s="26"/>
      <c r="C55" s="40" t="s">
        <v>15</v>
      </c>
      <c r="D55" s="40"/>
      <c r="E55" s="40"/>
      <c r="F55" s="40"/>
      <c r="G55" s="40"/>
      <c r="H55" s="40"/>
      <c r="I55" s="40"/>
      <c r="J55" s="13" t="s">
        <v>5</v>
      </c>
      <c r="K55" s="41">
        <v>237300</v>
      </c>
      <c r="L55" s="41"/>
      <c r="M55" s="41"/>
      <c r="N55" s="41"/>
      <c r="O55" s="42" t="s">
        <v>6</v>
      </c>
      <c r="P55" s="42"/>
      <c r="Q55" s="42"/>
      <c r="R55" s="42"/>
    </row>
    <row r="56" spans="1:20" ht="10.5" customHeight="1" x14ac:dyDescent="0.2">
      <c r="A56" s="12"/>
      <c r="B56" s="12"/>
      <c r="C56" s="62" t="s">
        <v>46</v>
      </c>
      <c r="D56" s="62"/>
      <c r="E56" s="62"/>
      <c r="F56" s="62"/>
      <c r="G56" s="62"/>
      <c r="H56" s="62"/>
      <c r="I56" s="62"/>
      <c r="J56" s="45"/>
      <c r="K56" s="45"/>
      <c r="L56" s="45"/>
      <c r="M56" s="45"/>
      <c r="N56" s="45"/>
      <c r="O56" s="45"/>
      <c r="P56" s="45"/>
      <c r="Q56" s="45"/>
      <c r="R56" s="45"/>
    </row>
    <row r="57" spans="1:20" ht="12.75" x14ac:dyDescent="0.2">
      <c r="A57" s="26"/>
      <c r="B57" s="26"/>
      <c r="C57" s="40" t="s">
        <v>16</v>
      </c>
      <c r="D57" s="40"/>
      <c r="E57" s="40"/>
      <c r="F57" s="40"/>
      <c r="G57" s="40"/>
      <c r="H57" s="40"/>
      <c r="I57" s="40"/>
      <c r="J57" s="13" t="s">
        <v>5</v>
      </c>
      <c r="K57" s="41">
        <v>7398700</v>
      </c>
      <c r="L57" s="41"/>
      <c r="M57" s="41"/>
      <c r="N57" s="41"/>
      <c r="O57" s="42" t="s">
        <v>6</v>
      </c>
      <c r="P57" s="42"/>
      <c r="Q57" s="42"/>
      <c r="R57" s="42"/>
    </row>
    <row r="58" spans="1:20" ht="10.5" customHeight="1" x14ac:dyDescent="0.2">
      <c r="A58" s="12"/>
      <c r="B58" s="12"/>
      <c r="C58" s="62" t="s">
        <v>46</v>
      </c>
      <c r="D58" s="62"/>
      <c r="E58" s="62"/>
      <c r="F58" s="62"/>
      <c r="G58" s="62"/>
      <c r="H58" s="62"/>
      <c r="I58" s="62"/>
      <c r="J58" s="45"/>
      <c r="K58" s="45"/>
      <c r="L58" s="45"/>
      <c r="M58" s="45"/>
      <c r="N58" s="45"/>
      <c r="O58" s="45"/>
      <c r="P58" s="45"/>
      <c r="Q58" s="45"/>
      <c r="R58" s="45"/>
    </row>
    <row r="59" spans="1:20" ht="12.75" x14ac:dyDescent="0.2">
      <c r="A59" s="26"/>
      <c r="B59" s="26"/>
      <c r="C59" s="40" t="s">
        <v>40</v>
      </c>
      <c r="D59" s="40"/>
      <c r="E59" s="40"/>
      <c r="F59" s="40"/>
      <c r="G59" s="40"/>
      <c r="H59" s="40"/>
      <c r="I59" s="40"/>
      <c r="J59" s="13" t="s">
        <v>5</v>
      </c>
      <c r="K59" s="41">
        <v>100</v>
      </c>
      <c r="L59" s="41"/>
      <c r="M59" s="41"/>
      <c r="N59" s="41"/>
      <c r="O59" s="42" t="s">
        <v>6</v>
      </c>
      <c r="P59" s="42"/>
      <c r="Q59" s="42"/>
      <c r="R59" s="42"/>
    </row>
    <row r="60" spans="1:20" ht="10.5" customHeight="1" x14ac:dyDescent="0.2">
      <c r="A60" s="12"/>
      <c r="B60" s="12"/>
      <c r="C60" s="62" t="s">
        <v>46</v>
      </c>
      <c r="D60" s="62"/>
      <c r="E60" s="62"/>
      <c r="F60" s="62"/>
      <c r="G60" s="62"/>
      <c r="H60" s="62"/>
      <c r="I60" s="62"/>
      <c r="J60" s="45"/>
      <c r="K60" s="45"/>
      <c r="L60" s="45"/>
      <c r="M60" s="45"/>
      <c r="N60" s="45"/>
      <c r="O60" s="45"/>
      <c r="P60" s="45"/>
      <c r="Q60" s="45"/>
      <c r="R60" s="45"/>
    </row>
    <row r="61" spans="1:20" ht="12.75" x14ac:dyDescent="0.2">
      <c r="A61" s="26"/>
      <c r="B61" s="26"/>
      <c r="C61" s="40" t="s">
        <v>17</v>
      </c>
      <c r="D61" s="40"/>
      <c r="E61" s="40"/>
      <c r="F61" s="40"/>
      <c r="G61" s="40"/>
      <c r="H61" s="40"/>
      <c r="I61" s="40"/>
      <c r="J61" s="13" t="s">
        <v>5</v>
      </c>
      <c r="K61" s="41">
        <v>98500</v>
      </c>
      <c r="L61" s="41"/>
      <c r="M61" s="41"/>
      <c r="N61" s="41"/>
      <c r="O61" s="42" t="s">
        <v>6</v>
      </c>
      <c r="P61" s="42"/>
      <c r="Q61" s="42"/>
      <c r="R61" s="42"/>
    </row>
    <row r="62" spans="1:20" ht="10.5" customHeight="1" x14ac:dyDescent="0.2">
      <c r="A62" s="12"/>
      <c r="B62" s="12"/>
      <c r="C62" s="62" t="s">
        <v>46</v>
      </c>
      <c r="D62" s="62"/>
      <c r="E62" s="62"/>
      <c r="F62" s="62"/>
      <c r="G62" s="62"/>
      <c r="H62" s="62"/>
      <c r="I62" s="62"/>
      <c r="J62" s="45"/>
      <c r="K62" s="45"/>
      <c r="L62" s="45"/>
      <c r="M62" s="45"/>
      <c r="N62" s="45"/>
      <c r="O62" s="45"/>
      <c r="P62" s="45"/>
      <c r="Q62" s="45"/>
      <c r="R62" s="45"/>
    </row>
    <row r="63" spans="1:20" ht="12.75" x14ac:dyDescent="0.2">
      <c r="A63" s="26"/>
      <c r="B63" s="26"/>
      <c r="C63" s="40" t="s">
        <v>18</v>
      </c>
      <c r="D63" s="40"/>
      <c r="E63" s="40"/>
      <c r="F63" s="40"/>
      <c r="G63" s="40"/>
      <c r="H63" s="40"/>
      <c r="I63" s="40"/>
      <c r="J63" s="13" t="s">
        <v>5</v>
      </c>
      <c r="K63" s="41">
        <v>88500</v>
      </c>
      <c r="L63" s="41"/>
      <c r="M63" s="41"/>
      <c r="N63" s="41"/>
      <c r="O63" s="42" t="s">
        <v>6</v>
      </c>
      <c r="P63" s="42"/>
      <c r="Q63" s="42"/>
      <c r="R63" s="42"/>
    </row>
    <row r="64" spans="1:20" ht="10.5" customHeight="1" x14ac:dyDescent="0.2">
      <c r="A64" s="12"/>
      <c r="B64" s="12"/>
      <c r="C64" s="62" t="s">
        <v>46</v>
      </c>
      <c r="D64" s="62"/>
      <c r="E64" s="62"/>
      <c r="F64" s="62"/>
      <c r="G64" s="62"/>
      <c r="H64" s="62"/>
      <c r="I64" s="62"/>
      <c r="J64" s="45"/>
      <c r="K64" s="45"/>
      <c r="L64" s="45"/>
      <c r="M64" s="45"/>
      <c r="N64" s="45"/>
      <c r="O64" s="45"/>
      <c r="P64" s="45"/>
      <c r="Q64" s="45"/>
      <c r="R64" s="45"/>
      <c r="T64" s="16" t="s">
        <v>41</v>
      </c>
    </row>
    <row r="65" spans="1:20" ht="12.75" x14ac:dyDescent="0.2">
      <c r="A65" s="26"/>
      <c r="B65" s="26"/>
      <c r="C65" s="60" t="s">
        <v>19</v>
      </c>
      <c r="D65" s="60"/>
      <c r="E65" s="60"/>
      <c r="F65" s="60"/>
      <c r="G65" s="60"/>
      <c r="H65" s="60"/>
      <c r="I65" s="60"/>
      <c r="J65" s="13" t="s">
        <v>5</v>
      </c>
      <c r="K65" s="41">
        <v>1397900</v>
      </c>
      <c r="L65" s="41"/>
      <c r="M65" s="41"/>
      <c r="N65" s="41"/>
      <c r="O65" s="42" t="s">
        <v>6</v>
      </c>
      <c r="P65" s="42"/>
      <c r="Q65" s="42"/>
      <c r="R65" s="42"/>
      <c r="T65" s="7">
        <f>SUM(K48,T45)</f>
        <v>25018000</v>
      </c>
    </row>
    <row r="66" spans="1:20" ht="10.5" customHeight="1" x14ac:dyDescent="0.2">
      <c r="A66" s="12"/>
      <c r="B66" s="12"/>
      <c r="C66" s="62" t="s">
        <v>46</v>
      </c>
      <c r="D66" s="62"/>
      <c r="E66" s="62"/>
      <c r="F66" s="62"/>
      <c r="G66" s="62"/>
      <c r="H66" s="62"/>
      <c r="I66" s="62"/>
      <c r="J66" s="45"/>
      <c r="K66" s="45"/>
      <c r="L66" s="45"/>
      <c r="M66" s="45"/>
      <c r="N66" s="45"/>
      <c r="O66" s="45"/>
      <c r="P66" s="45"/>
      <c r="Q66" s="45"/>
      <c r="R66" s="45"/>
    </row>
    <row r="67" spans="1:20" ht="12.75" x14ac:dyDescent="0.2">
      <c r="A67" s="26"/>
      <c r="B67" s="26"/>
      <c r="C67" s="40" t="s">
        <v>42</v>
      </c>
      <c r="D67" s="40"/>
      <c r="E67" s="40"/>
      <c r="F67" s="40"/>
      <c r="G67" s="40"/>
      <c r="H67" s="40"/>
      <c r="I67" s="40"/>
      <c r="J67" s="13" t="s">
        <v>5</v>
      </c>
      <c r="K67" s="41">
        <v>2000</v>
      </c>
      <c r="L67" s="41"/>
      <c r="M67" s="41"/>
      <c r="N67" s="41"/>
      <c r="O67" s="42" t="s">
        <v>6</v>
      </c>
      <c r="P67" s="42"/>
      <c r="Q67" s="42"/>
      <c r="R67" s="42"/>
    </row>
    <row r="68" spans="1:20" ht="10.5" customHeight="1" x14ac:dyDescent="0.2">
      <c r="A68" s="12"/>
      <c r="B68" s="12"/>
      <c r="C68" s="62" t="s">
        <v>46</v>
      </c>
      <c r="D68" s="62"/>
      <c r="E68" s="62"/>
      <c r="F68" s="62"/>
      <c r="G68" s="62"/>
      <c r="H68" s="62"/>
      <c r="I68" s="62"/>
      <c r="J68" s="45"/>
      <c r="K68" s="45"/>
      <c r="L68" s="45"/>
      <c r="M68" s="45"/>
      <c r="N68" s="45"/>
      <c r="O68" s="45"/>
      <c r="P68" s="45"/>
      <c r="Q68" s="45"/>
      <c r="R68" s="45"/>
    </row>
    <row r="69" spans="1:20" ht="19.5" customHeight="1" x14ac:dyDescent="0.2">
      <c r="A69" s="58" t="s">
        <v>20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</row>
    <row r="70" spans="1:20" ht="12" customHeight="1" x14ac:dyDescent="0.2">
      <c r="A70" s="18"/>
      <c r="B70" s="48" t="s">
        <v>21</v>
      </c>
      <c r="C70" s="48"/>
      <c r="D70" s="48"/>
      <c r="E70" s="48"/>
      <c r="F70" s="48"/>
      <c r="G70" s="48"/>
      <c r="H70" s="48"/>
      <c r="I70" s="48"/>
      <c r="J70" s="10" t="s">
        <v>3</v>
      </c>
      <c r="K70" s="63">
        <f>SUM(K71)</f>
        <v>28782000</v>
      </c>
      <c r="L70" s="63"/>
      <c r="M70" s="63"/>
      <c r="N70" s="63"/>
      <c r="O70" s="50" t="s">
        <v>4</v>
      </c>
      <c r="P70" s="50"/>
      <c r="Q70" s="50"/>
      <c r="R70" s="50"/>
    </row>
    <row r="71" spans="1:20" ht="10.5" customHeight="1" x14ac:dyDescent="0.2">
      <c r="A71" s="26"/>
      <c r="B71" s="26"/>
      <c r="C71" s="54" t="s">
        <v>22</v>
      </c>
      <c r="D71" s="54"/>
      <c r="E71" s="54"/>
      <c r="F71" s="54"/>
      <c r="G71" s="54"/>
      <c r="H71" s="54"/>
      <c r="I71" s="54"/>
      <c r="J71" s="11" t="s">
        <v>5</v>
      </c>
      <c r="K71" s="55">
        <v>28782000</v>
      </c>
      <c r="L71" s="55"/>
      <c r="M71" s="55"/>
      <c r="N71" s="55"/>
      <c r="O71" s="56" t="s">
        <v>6</v>
      </c>
      <c r="P71" s="56"/>
      <c r="Q71" s="56"/>
      <c r="R71" s="56"/>
    </row>
    <row r="72" spans="1:20" ht="12.75" customHeight="1" x14ac:dyDescent="0.2">
      <c r="A72" s="12"/>
      <c r="B72" s="12"/>
      <c r="C72" s="62" t="s">
        <v>46</v>
      </c>
      <c r="D72" s="62"/>
      <c r="E72" s="62"/>
      <c r="F72" s="62"/>
      <c r="G72" s="62"/>
      <c r="H72" s="62"/>
      <c r="I72" s="62"/>
      <c r="J72" s="45"/>
      <c r="K72" s="45"/>
      <c r="L72" s="45"/>
      <c r="M72" s="45"/>
      <c r="N72" s="45"/>
      <c r="O72" s="45"/>
      <c r="P72" s="45"/>
      <c r="Q72" s="45"/>
      <c r="R72" s="45"/>
    </row>
  </sheetData>
  <mergeCells count="168">
    <mergeCell ref="C71:I71"/>
    <mergeCell ref="K71:N71"/>
    <mergeCell ref="O71:R71"/>
    <mergeCell ref="C72:I72"/>
    <mergeCell ref="J72:R72"/>
    <mergeCell ref="C68:I68"/>
    <mergeCell ref="J68:R68"/>
    <mergeCell ref="A69:R69"/>
    <mergeCell ref="B70:I70"/>
    <mergeCell ref="K70:N70"/>
    <mergeCell ref="O70:R70"/>
    <mergeCell ref="C65:I65"/>
    <mergeCell ref="K65:N65"/>
    <mergeCell ref="O65:R65"/>
    <mergeCell ref="C66:I66"/>
    <mergeCell ref="J66:R66"/>
    <mergeCell ref="C67:I67"/>
    <mergeCell ref="K67:N67"/>
    <mergeCell ref="O67:R67"/>
    <mergeCell ref="C62:I62"/>
    <mergeCell ref="J62:R62"/>
    <mergeCell ref="C63:I63"/>
    <mergeCell ref="K63:N63"/>
    <mergeCell ref="O63:R63"/>
    <mergeCell ref="C64:I64"/>
    <mergeCell ref="J64:R64"/>
    <mergeCell ref="C59:I59"/>
    <mergeCell ref="K59:N59"/>
    <mergeCell ref="O59:R59"/>
    <mergeCell ref="C60:I60"/>
    <mergeCell ref="J60:R60"/>
    <mergeCell ref="C61:I61"/>
    <mergeCell ref="K61:N61"/>
    <mergeCell ref="O61:R61"/>
    <mergeCell ref="C56:I56"/>
    <mergeCell ref="J56:R56"/>
    <mergeCell ref="C57:I57"/>
    <mergeCell ref="K57:N57"/>
    <mergeCell ref="O57:R57"/>
    <mergeCell ref="C58:I58"/>
    <mergeCell ref="J58:R58"/>
    <mergeCell ref="C53:I53"/>
    <mergeCell ref="K53:N53"/>
    <mergeCell ref="O53:R53"/>
    <mergeCell ref="C54:I54"/>
    <mergeCell ref="J54:R54"/>
    <mergeCell ref="C55:I55"/>
    <mergeCell ref="K55:N55"/>
    <mergeCell ref="O55:R55"/>
    <mergeCell ref="C50:I50"/>
    <mergeCell ref="J50:R50"/>
    <mergeCell ref="C51:I51"/>
    <mergeCell ref="K51:N51"/>
    <mergeCell ref="O51:R51"/>
    <mergeCell ref="C52:I52"/>
    <mergeCell ref="J52:R52"/>
    <mergeCell ref="A47:R47"/>
    <mergeCell ref="B48:I48"/>
    <mergeCell ref="K48:N48"/>
    <mergeCell ref="O48:R48"/>
    <mergeCell ref="C49:I49"/>
    <mergeCell ref="K49:N49"/>
    <mergeCell ref="O49:R49"/>
    <mergeCell ref="C44:I44"/>
    <mergeCell ref="J44:R44"/>
    <mergeCell ref="C45:I45"/>
    <mergeCell ref="K45:N45"/>
    <mergeCell ref="O45:R45"/>
    <mergeCell ref="C46:I46"/>
    <mergeCell ref="J46:R46"/>
    <mergeCell ref="B42:I42"/>
    <mergeCell ref="K42:N42"/>
    <mergeCell ref="O42:R42"/>
    <mergeCell ref="C43:I43"/>
    <mergeCell ref="K43:N43"/>
    <mergeCell ref="O43:R43"/>
    <mergeCell ref="C39:I39"/>
    <mergeCell ref="J39:R39"/>
    <mergeCell ref="C40:I40"/>
    <mergeCell ref="K40:N40"/>
    <mergeCell ref="O40:R40"/>
    <mergeCell ref="C41:I41"/>
    <mergeCell ref="J41:R41"/>
    <mergeCell ref="C36:I36"/>
    <mergeCell ref="J36:R36"/>
    <mergeCell ref="B37:I37"/>
    <mergeCell ref="K37:N37"/>
    <mergeCell ref="O37:R37"/>
    <mergeCell ref="C38:I38"/>
    <mergeCell ref="K38:N38"/>
    <mergeCell ref="O38:R38"/>
    <mergeCell ref="C33:I33"/>
    <mergeCell ref="K33:N33"/>
    <mergeCell ref="O33:R33"/>
    <mergeCell ref="C34:I34"/>
    <mergeCell ref="J34:R34"/>
    <mergeCell ref="C35:I35"/>
    <mergeCell ref="K35:N35"/>
    <mergeCell ref="O35:R35"/>
    <mergeCell ref="C30:I30"/>
    <mergeCell ref="J30:R30"/>
    <mergeCell ref="C31:I31"/>
    <mergeCell ref="K31:N31"/>
    <mergeCell ref="O31:R31"/>
    <mergeCell ref="C32:I32"/>
    <mergeCell ref="J32:R32"/>
    <mergeCell ref="C27:I27"/>
    <mergeCell ref="K27:N27"/>
    <mergeCell ref="O27:R27"/>
    <mergeCell ref="C28:I28"/>
    <mergeCell ref="J28:R28"/>
    <mergeCell ref="C29:I29"/>
    <mergeCell ref="K29:N29"/>
    <mergeCell ref="O29:R29"/>
    <mergeCell ref="C24:I24"/>
    <mergeCell ref="J24:R24"/>
    <mergeCell ref="C25:I25"/>
    <mergeCell ref="K25:N25"/>
    <mergeCell ref="O25:R25"/>
    <mergeCell ref="C26:I26"/>
    <mergeCell ref="J26:R26"/>
    <mergeCell ref="C21:I21"/>
    <mergeCell ref="K21:N21"/>
    <mergeCell ref="O21:R21"/>
    <mergeCell ref="C22:I22"/>
    <mergeCell ref="J22:R22"/>
    <mergeCell ref="C23:I23"/>
    <mergeCell ref="K23:N23"/>
    <mergeCell ref="O23:R23"/>
    <mergeCell ref="C18:I18"/>
    <mergeCell ref="J18:R18"/>
    <mergeCell ref="C19:I19"/>
    <mergeCell ref="K19:N19"/>
    <mergeCell ref="O19:R19"/>
    <mergeCell ref="C20:I20"/>
    <mergeCell ref="J20:R20"/>
    <mergeCell ref="B16:I16"/>
    <mergeCell ref="K16:N16"/>
    <mergeCell ref="O16:R16"/>
    <mergeCell ref="C17:I17"/>
    <mergeCell ref="K17:N17"/>
    <mergeCell ref="O17:R17"/>
    <mergeCell ref="C13:I13"/>
    <mergeCell ref="J13:R13"/>
    <mergeCell ref="C14:I14"/>
    <mergeCell ref="K14:N14"/>
    <mergeCell ref="O14:R14"/>
    <mergeCell ref="C15:I15"/>
    <mergeCell ref="J15:R15"/>
    <mergeCell ref="B11:I11"/>
    <mergeCell ref="K11:N11"/>
    <mergeCell ref="O11:R11"/>
    <mergeCell ref="C12:I12"/>
    <mergeCell ref="K12:N12"/>
    <mergeCell ref="O12:R12"/>
    <mergeCell ref="A6:P6"/>
    <mergeCell ref="A8:F8"/>
    <mergeCell ref="H8:I8"/>
    <mergeCell ref="K8:N8"/>
    <mergeCell ref="O8:R8"/>
    <mergeCell ref="A10:R10"/>
    <mergeCell ref="M1:O1"/>
    <mergeCell ref="A3:P3"/>
    <mergeCell ref="A4:P4"/>
    <mergeCell ref="A5:C5"/>
    <mergeCell ref="D5:K5"/>
    <mergeCell ref="L5:M5"/>
    <mergeCell ref="N5:P5"/>
  </mergeCells>
  <pageMargins left="0.78740157480314965" right="0.15748031496062992" top="3.937007874015748E-2" bottom="0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2568</vt:lpstr>
      <vt:lpstr>  (2)</vt:lpstr>
      <vt:lpstr>'  (2)'!Print_Titles</vt:lpstr>
      <vt:lpstr>'2568'!Print_Titles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ชาตรี พิริยะเมธี นักวิเคราะห์นโยบายและแผน</dc:creator>
  <cp:lastModifiedBy>ชาตรี พิริยะเมธี</cp:lastModifiedBy>
  <cp:lastPrinted>2024-09-13T07:03:43Z</cp:lastPrinted>
  <dcterms:created xsi:type="dcterms:W3CDTF">2013-07-20T09:10:06Z</dcterms:created>
  <dcterms:modified xsi:type="dcterms:W3CDTF">2024-09-13T07:03:54Z</dcterms:modified>
</cp:coreProperties>
</file>